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checkCompatibility="1" defaultThemeVersion="124226"/>
  <mc:AlternateContent xmlns:mc="http://schemas.openxmlformats.org/markup-compatibility/2006">
    <mc:Choice Requires="x15">
      <x15ac:absPath xmlns:x15ac="http://schemas.microsoft.com/office/spreadsheetml/2010/11/ac" url="C:\Users\bernardak\Desktop\Stari dokumenti\JN-notranja oprema - Zabjak\"/>
    </mc:Choice>
  </mc:AlternateContent>
  <xr:revisionPtr revIDLastSave="0" documentId="8_{DB1743B5-F414-4B36-A479-C7BCFE8F87FC}" xr6:coauthVersionLast="47" xr6:coauthVersionMax="47" xr10:uidLastSave="{00000000-0000-0000-0000-000000000000}"/>
  <bookViews>
    <workbookView xWindow="-108" yWindow="-108" windowWidth="23256" windowHeight="12576" tabRatio="889" activeTab="5" xr2:uid="{00000000-000D-0000-FFFF-FFFF00000000}"/>
  </bookViews>
  <sheets>
    <sheet name="REKAPITULACIJA" sheetId="1" r:id="rId1"/>
    <sheet name="SKLOP 1" sheetId="2" r:id="rId2"/>
    <sheet name="SKLOP 2" sheetId="3" r:id="rId3"/>
    <sheet name="SKLOP 3" sheetId="4" r:id="rId4"/>
    <sheet name="SKLOP 4" sheetId="5" r:id="rId5"/>
    <sheet name="SKLOP 5_Pohištvo" sheetId="6" r:id="rId6"/>
    <sheet name="SKLOP 5_Vgradno pohištvo" sheetId="7" r:id="rId7"/>
    <sheet name="SKLOP 6" sheetId="8" r:id="rId8"/>
    <sheet name="SKLOP 7" sheetId="9" r:id="rId9"/>
    <sheet name="SKLOP 8" sheetId="10" r:id="rId10"/>
    <sheet name="SKLOP 9" sheetId="11" r:id="rId11"/>
    <sheet name="SKLOP 10" sheetId="12" r:id="rId12"/>
    <sheet name="SKLOP 11" sheetId="13" r:id="rId13"/>
    <sheet name="SKLOP12" sheetId="14" r:id="rId14"/>
    <sheet name="SKLOP13" sheetId="15" r:id="rId15"/>
    <sheet name="SKLOP14" sheetId="16" r:id="rId16"/>
    <sheet name="SKLOP15" sheetId="17" r:id="rId17"/>
    <sheet name="SKLOP16" sheetId="18" r:id="rId18"/>
    <sheet name="SKLOP17" sheetId="19" r:id="rId19"/>
    <sheet name="SKLOP18" sheetId="20" r:id="rId20"/>
    <sheet name="SKLOP19" sheetId="21" r:id="rId21"/>
    <sheet name="SKLOP20" sheetId="22" r:id="rId22"/>
    <sheet name="SKLOP21" sheetId="23" r:id="rId23"/>
  </sheets>
  <calcPr calcId="191029"/>
  <customWorkbookViews>
    <customWorkbookView name="nijaz dizdarevic - Personal View" guid="{BEDCAE10-FBBA-4F69-82A7-2848A78F291F}" mergeInterval="0" personalView="1" maximized="1" windowWidth="1920" windowHeight="854" tabRatio="889" activeSheetId="8"/>
    <customWorkbookView name="Simon – Osebni pogled" guid="{F510ABE4-4B3F-4078-AB92-03B4F96EA5C5}" mergeInterval="0" personalView="1" maximized="1" xWindow="-1928" yWindow="-8" windowWidth="1936" windowHeight="1048" tabRatio="88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8" l="1"/>
  <c r="E21" i="6" l="1"/>
  <c r="E31" i="6"/>
  <c r="H31" i="6" s="1"/>
  <c r="E30" i="6"/>
  <c r="H30" i="6" s="1"/>
  <c r="F7" i="23" l="1"/>
  <c r="F8" i="23"/>
  <c r="F9" i="23"/>
  <c r="F12" i="14" l="1"/>
  <c r="F15" i="14"/>
  <c r="F13" i="14"/>
  <c r="F11" i="14"/>
  <c r="F17" i="14"/>
  <c r="F9" i="14"/>
  <c r="F7" i="14"/>
  <c r="E19" i="7" l="1"/>
  <c r="H19" i="7" s="1"/>
  <c r="E18" i="7"/>
  <c r="E14" i="7"/>
  <c r="E8" i="10"/>
  <c r="E9" i="10"/>
  <c r="E10" i="10"/>
  <c r="E11" i="10"/>
  <c r="E7" i="10"/>
  <c r="E9" i="8"/>
  <c r="H9" i="8" s="1"/>
  <c r="E7" i="7" l="1"/>
  <c r="H7" i="7" s="1"/>
  <c r="H27" i="7"/>
  <c r="H26" i="7"/>
  <c r="H18" i="7"/>
  <c r="E16" i="7"/>
  <c r="H16" i="7" s="1"/>
  <c r="E8" i="7"/>
  <c r="H8" i="7" s="1"/>
  <c r="E9" i="7"/>
  <c r="E10" i="7"/>
  <c r="E11" i="7"/>
  <c r="E12" i="7"/>
  <c r="E13" i="7"/>
  <c r="E15" i="7"/>
  <c r="E17" i="7"/>
  <c r="E20" i="7"/>
  <c r="E21" i="7"/>
  <c r="E22" i="7"/>
  <c r="E23" i="7"/>
  <c r="E24" i="7"/>
  <c r="E25" i="7"/>
  <c r="E28" i="7"/>
  <c r="E29" i="7"/>
  <c r="E30" i="7"/>
  <c r="E6" i="7"/>
  <c r="E7" i="15"/>
  <c r="E8" i="15"/>
  <c r="E9" i="15"/>
  <c r="E10" i="15"/>
  <c r="E11" i="15"/>
  <c r="E12" i="15"/>
  <c r="E13" i="15"/>
  <c r="E14" i="15"/>
  <c r="E15" i="15"/>
  <c r="E16" i="15"/>
  <c r="E17" i="15"/>
  <c r="E18" i="15"/>
  <c r="E19" i="15"/>
  <c r="E20" i="15"/>
  <c r="E21" i="15"/>
  <c r="E6" i="15"/>
  <c r="E22" i="5"/>
  <c r="H6" i="5"/>
  <c r="F10" i="23"/>
  <c r="D38" i="1" s="1"/>
  <c r="E38" i="1" s="1"/>
  <c r="G38" i="1" s="1"/>
  <c r="E8" i="8"/>
  <c r="E10" i="8"/>
  <c r="E11" i="8"/>
  <c r="E12" i="8"/>
  <c r="E13" i="8"/>
  <c r="E14" i="8"/>
  <c r="E16" i="8"/>
  <c r="E17" i="8"/>
  <c r="E18" i="8"/>
  <c r="E19" i="8"/>
  <c r="E7" i="8"/>
  <c r="F9" i="2"/>
  <c r="I9" i="2" s="1"/>
  <c r="F10" i="2"/>
  <c r="I10" i="2" s="1"/>
  <c r="F11" i="2"/>
  <c r="I11" i="2" s="1"/>
  <c r="F6" i="2"/>
  <c r="I6" i="2" s="1"/>
  <c r="E8" i="9"/>
  <c r="E9" i="9"/>
  <c r="E10" i="9"/>
  <c r="E11" i="9"/>
  <c r="E12" i="9"/>
  <c r="E13" i="9"/>
  <c r="E14" i="9"/>
  <c r="E15" i="9"/>
  <c r="E7" i="9"/>
  <c r="H7" i="9" s="1"/>
  <c r="H13" i="6"/>
  <c r="H14" i="6"/>
  <c r="H15" i="6"/>
  <c r="H32" i="6"/>
  <c r="H33" i="6"/>
  <c r="E28" i="6"/>
  <c r="H28" i="6" s="1"/>
  <c r="E6" i="6"/>
  <c r="H6" i="6" s="1"/>
  <c r="E7" i="6"/>
  <c r="H7" i="6" s="1"/>
  <c r="E8" i="6"/>
  <c r="H8" i="6" s="1"/>
  <c r="E9" i="6"/>
  <c r="H9" i="6" s="1"/>
  <c r="E10" i="6"/>
  <c r="H10" i="6" s="1"/>
  <c r="E11" i="6"/>
  <c r="H11" i="6" s="1"/>
  <c r="E12" i="6"/>
  <c r="H12" i="6" s="1"/>
  <c r="E13" i="6"/>
  <c r="E14" i="6"/>
  <c r="E15" i="6"/>
  <c r="E16" i="6"/>
  <c r="H16" i="6" s="1"/>
  <c r="E17" i="6"/>
  <c r="H17" i="6" s="1"/>
  <c r="E18" i="6"/>
  <c r="H18" i="6" s="1"/>
  <c r="E19" i="6"/>
  <c r="H19" i="6" s="1"/>
  <c r="E20" i="6"/>
  <c r="H20" i="6" s="1"/>
  <c r="H21" i="6"/>
  <c r="E22" i="6"/>
  <c r="H22" i="6" s="1"/>
  <c r="E23" i="6"/>
  <c r="H23" i="6" s="1"/>
  <c r="E24" i="6"/>
  <c r="H24" i="6" s="1"/>
  <c r="E25" i="6"/>
  <c r="H25" i="6" s="1"/>
  <c r="E26" i="6"/>
  <c r="H26" i="6" s="1"/>
  <c r="E27" i="6"/>
  <c r="H27" i="6" s="1"/>
  <c r="E29" i="6"/>
  <c r="H29" i="6" s="1"/>
  <c r="E32" i="6"/>
  <c r="E33" i="6"/>
  <c r="E5" i="6"/>
  <c r="H5" i="6" s="1"/>
  <c r="H9" i="7" l="1"/>
  <c r="H17" i="7"/>
  <c r="H15" i="7"/>
  <c r="H14" i="7"/>
  <c r="H13" i="7"/>
  <c r="H12" i="7"/>
  <c r="H11" i="7"/>
  <c r="H10" i="7"/>
  <c r="H6" i="7"/>
  <c r="H20" i="7"/>
  <c r="H22" i="7"/>
  <c r="H21" i="7"/>
  <c r="H30" i="7"/>
  <c r="H29" i="7"/>
  <c r="H28" i="7"/>
  <c r="H25" i="7"/>
  <c r="H24" i="7"/>
  <c r="H23" i="7"/>
  <c r="H34" i="6" l="1"/>
  <c r="H31" i="7"/>
  <c r="D22" i="1" s="1"/>
  <c r="F22" i="1" s="1"/>
  <c r="G22" i="1" s="1"/>
  <c r="F1547" i="12"/>
  <c r="F2514" i="12"/>
  <c r="F2513" i="12"/>
  <c r="F2512" i="12"/>
  <c r="F2511" i="12"/>
  <c r="F2510" i="12"/>
  <c r="F2509" i="12"/>
  <c r="F2494" i="12"/>
  <c r="F2479" i="12"/>
  <c r="F2467" i="12"/>
  <c r="F2455" i="12"/>
  <c r="F2446" i="12"/>
  <c r="F2437" i="12"/>
  <c r="F2424" i="12"/>
  <c r="F2411" i="12"/>
  <c r="F2397" i="12"/>
  <c r="F2387" i="12"/>
  <c r="F95" i="12" s="1"/>
  <c r="F2369" i="12"/>
  <c r="F94" i="12" s="1"/>
  <c r="F2357" i="12"/>
  <c r="F91" i="12" s="1"/>
  <c r="F2342" i="12"/>
  <c r="F2339" i="12"/>
  <c r="F2322" i="12"/>
  <c r="F2313" i="12"/>
  <c r="F2242" i="12"/>
  <c r="F2238" i="12"/>
  <c r="F2216" i="12"/>
  <c r="F2213" i="12"/>
  <c r="F2194" i="12"/>
  <c r="F2185" i="12"/>
  <c r="F2175" i="12"/>
  <c r="F2160" i="12"/>
  <c r="F2145" i="12"/>
  <c r="F2129" i="12"/>
  <c r="F2119" i="12"/>
  <c r="F2113" i="12"/>
  <c r="F2107" i="12"/>
  <c r="F2096" i="12"/>
  <c r="F2084" i="12"/>
  <c r="F2078" i="12"/>
  <c r="F2065" i="12"/>
  <c r="F2057" i="12"/>
  <c r="F2053" i="12"/>
  <c r="F2036" i="12"/>
  <c r="F2000" i="12"/>
  <c r="F1997" i="12"/>
  <c r="F1982" i="12"/>
  <c r="F1971" i="12"/>
  <c r="F1874" i="12"/>
  <c r="F1869" i="12"/>
  <c r="F1859" i="12"/>
  <c r="F1849" i="12"/>
  <c r="F1844" i="12"/>
  <c r="F1831" i="12"/>
  <c r="F1816" i="12"/>
  <c r="F1799" i="12"/>
  <c r="F1780" i="12"/>
  <c r="F1775" i="12"/>
  <c r="F1760" i="12"/>
  <c r="F1744" i="12"/>
  <c r="F1738" i="12"/>
  <c r="F1732" i="12"/>
  <c r="F1728" i="12"/>
  <c r="F1711" i="12"/>
  <c r="F1706" i="12"/>
  <c r="F1695" i="12"/>
  <c r="F1688" i="12"/>
  <c r="F1682" i="12"/>
  <c r="F1669" i="12"/>
  <c r="F1637" i="12"/>
  <c r="F1621" i="12"/>
  <c r="F1611" i="12"/>
  <c r="F1596" i="12"/>
  <c r="F1590" i="12"/>
  <c r="F1577" i="12"/>
  <c r="F1572" i="12"/>
  <c r="F1568" i="12"/>
  <c r="F1551" i="12"/>
  <c r="F1532" i="12"/>
  <c r="F1526" i="12"/>
  <c r="F1513" i="12"/>
  <c r="F1508" i="12"/>
  <c r="F1504" i="12"/>
  <c r="F1487" i="12"/>
  <c r="F1477" i="12"/>
  <c r="F1462" i="12"/>
  <c r="F1446" i="12"/>
  <c r="F1423" i="12"/>
  <c r="F1408" i="12"/>
  <c r="F1392" i="12"/>
  <c r="F1376" i="12"/>
  <c r="F1360" i="12"/>
  <c r="F1350" i="12"/>
  <c r="F1333" i="12"/>
  <c r="F1323" i="12"/>
  <c r="F1265" i="12"/>
  <c r="F1261" i="12"/>
  <c r="F1257" i="12"/>
  <c r="F1245" i="12"/>
  <c r="F1237" i="12"/>
  <c r="F1217" i="12"/>
  <c r="F1202" i="12"/>
  <c r="F1193" i="12"/>
  <c r="F1185" i="12"/>
  <c r="F77" i="12" s="1"/>
  <c r="F1170" i="12"/>
  <c r="F1160" i="12"/>
  <c r="F1153" i="12"/>
  <c r="F1135" i="12"/>
  <c r="F1113" i="12"/>
  <c r="F1097" i="12"/>
  <c r="F1081" i="12"/>
  <c r="F1063" i="12"/>
  <c r="F1047" i="12"/>
  <c r="F1032" i="12"/>
  <c r="F1022" i="12"/>
  <c r="F1014" i="12"/>
  <c r="F1004" i="12"/>
  <c r="F993" i="12"/>
  <c r="F988" i="12"/>
  <c r="F986" i="12"/>
  <c r="F889" i="12"/>
  <c r="F874" i="12"/>
  <c r="F859" i="12"/>
  <c r="F846" i="12"/>
  <c r="F835" i="12"/>
  <c r="F825" i="12"/>
  <c r="F819" i="12"/>
  <c r="F808" i="12"/>
  <c r="F791" i="12"/>
  <c r="F777" i="12"/>
  <c r="F744" i="12"/>
  <c r="F729" i="12"/>
  <c r="F719" i="12"/>
  <c r="F701" i="12"/>
  <c r="F692" i="12"/>
  <c r="F686" i="12"/>
  <c r="F674" i="12"/>
  <c r="F671" i="12"/>
  <c r="F660" i="12"/>
  <c r="F648" i="12"/>
  <c r="F644" i="12"/>
  <c r="F628" i="12"/>
  <c r="F624" i="12"/>
  <c r="F613" i="12"/>
  <c r="F595" i="12"/>
  <c r="F579" i="12"/>
  <c r="F563" i="12"/>
  <c r="F561" i="12"/>
  <c r="F546" i="12"/>
  <c r="F544" i="12"/>
  <c r="F529" i="12"/>
  <c r="F527" i="12"/>
  <c r="F512" i="12"/>
  <c r="F490" i="12"/>
  <c r="F477" i="12"/>
  <c r="F461" i="12"/>
  <c r="F429" i="12"/>
  <c r="F413" i="12"/>
  <c r="F398" i="12"/>
  <c r="F389" i="12"/>
  <c r="F381" i="12"/>
  <c r="F376" i="12"/>
  <c r="F361" i="12"/>
  <c r="F353" i="12"/>
  <c r="F335" i="12"/>
  <c r="F328" i="12"/>
  <c r="F322" i="12"/>
  <c r="F302" i="12"/>
  <c r="F286" i="12"/>
  <c r="F270" i="12"/>
  <c r="F254" i="12"/>
  <c r="F238" i="12"/>
  <c r="F222" i="12"/>
  <c r="F206" i="12"/>
  <c r="F190" i="12"/>
  <c r="F175" i="12"/>
  <c r="F159" i="12"/>
  <c r="F144" i="12"/>
  <c r="F63" i="12" s="1"/>
  <c r="F136" i="12"/>
  <c r="F127" i="12"/>
  <c r="F119" i="12"/>
  <c r="F110" i="12"/>
  <c r="F98" i="12"/>
  <c r="D26" i="1" s="1"/>
  <c r="E26" i="1" s="1"/>
  <c r="G26" i="1" s="1"/>
  <c r="B98" i="12"/>
  <c r="A98" i="12"/>
  <c r="B97" i="12"/>
  <c r="A97" i="12"/>
  <c r="B96" i="12"/>
  <c r="A96" i="12"/>
  <c r="B95" i="12"/>
  <c r="A95" i="12"/>
  <c r="B94" i="12"/>
  <c r="A94" i="12"/>
  <c r="B93" i="12"/>
  <c r="A93" i="12"/>
  <c r="B92" i="12"/>
  <c r="A92" i="12"/>
  <c r="B91" i="12"/>
  <c r="A91" i="12"/>
  <c r="B90" i="12"/>
  <c r="A90" i="12"/>
  <c r="B89" i="12"/>
  <c r="A89" i="12"/>
  <c r="F88" i="12"/>
  <c r="B88" i="12"/>
  <c r="A88" i="12"/>
  <c r="F87" i="12"/>
  <c r="B87" i="12"/>
  <c r="A87" i="12"/>
  <c r="F86" i="12"/>
  <c r="B86" i="12"/>
  <c r="A86" i="12"/>
  <c r="B85" i="12"/>
  <c r="A85" i="12"/>
  <c r="B84" i="12"/>
  <c r="A84" i="12"/>
  <c r="B83" i="12"/>
  <c r="A83" i="12"/>
  <c r="B82" i="12"/>
  <c r="A82" i="12"/>
  <c r="B81" i="12"/>
  <c r="A81" i="12"/>
  <c r="B80" i="12"/>
  <c r="A80" i="12"/>
  <c r="B79" i="12"/>
  <c r="A79" i="12"/>
  <c r="F78" i="12"/>
  <c r="B78" i="12"/>
  <c r="A78" i="12"/>
  <c r="B77" i="12"/>
  <c r="A77" i="12"/>
  <c r="B76" i="12"/>
  <c r="A76" i="12"/>
  <c r="B75" i="12"/>
  <c r="A75" i="12"/>
  <c r="B74" i="12"/>
  <c r="B73" i="12"/>
  <c r="A73" i="12"/>
  <c r="B72" i="12"/>
  <c r="A72" i="12"/>
  <c r="B71" i="12"/>
  <c r="A71" i="12"/>
  <c r="B70" i="12"/>
  <c r="A70" i="12"/>
  <c r="B69" i="12"/>
  <c r="A69" i="12"/>
  <c r="B68" i="12"/>
  <c r="A68" i="12"/>
  <c r="B67" i="12"/>
  <c r="A67" i="12"/>
  <c r="B66" i="12"/>
  <c r="A66" i="12"/>
  <c r="B65" i="12"/>
  <c r="A65" i="12"/>
  <c r="B64" i="12"/>
  <c r="A64" i="12"/>
  <c r="B63" i="12"/>
  <c r="A63" i="12"/>
  <c r="B62" i="12"/>
  <c r="A62" i="12"/>
  <c r="B61" i="12"/>
  <c r="A61" i="12"/>
  <c r="B60" i="12"/>
  <c r="F85" i="12" l="1"/>
  <c r="F80" i="12"/>
  <c r="F97" i="12"/>
  <c r="F66" i="12"/>
  <c r="F67" i="12"/>
  <c r="F84" i="12"/>
  <c r="D21" i="1"/>
  <c r="F69" i="12"/>
  <c r="F68" i="12"/>
  <c r="F76" i="12"/>
  <c r="F90" i="12"/>
  <c r="F82" i="12"/>
  <c r="F72" i="12"/>
  <c r="F70" i="12"/>
  <c r="F61" i="12"/>
  <c r="F81" i="12"/>
  <c r="F64" i="12"/>
  <c r="F65" i="12"/>
  <c r="F96" i="12"/>
  <c r="F62" i="12"/>
  <c r="F73" i="12"/>
  <c r="F83" i="12"/>
  <c r="F71" i="12"/>
  <c r="F79" i="12"/>
  <c r="F89" i="12"/>
  <c r="E21" i="1" l="1"/>
  <c r="G21" i="1" s="1"/>
  <c r="F99" i="12"/>
  <c r="F100" i="12" l="1"/>
  <c r="F101" i="12" s="1"/>
  <c r="D27" i="1"/>
  <c r="E27" i="1" s="1"/>
  <c r="G27" i="1" s="1"/>
  <c r="H10" i="8"/>
  <c r="F9" i="16"/>
  <c r="F10" i="16"/>
  <c r="F2529" i="12" l="1"/>
  <c r="H11" i="9"/>
  <c r="F14" i="4"/>
  <c r="F12" i="4"/>
  <c r="H12" i="5"/>
  <c r="H14" i="5"/>
  <c r="H11" i="10" l="1"/>
  <c r="H8" i="10"/>
  <c r="H9" i="10"/>
  <c r="H10" i="10"/>
  <c r="H15" i="9"/>
  <c r="F18" i="14"/>
  <c r="F6" i="14"/>
  <c r="F11" i="13"/>
  <c r="F9" i="13"/>
  <c r="F7" i="13"/>
  <c r="F8" i="13"/>
  <c r="F10" i="13"/>
  <c r="F13" i="22"/>
  <c r="F19" i="14" l="1"/>
  <c r="D29" i="1" s="1"/>
  <c r="E29" i="1" s="1"/>
  <c r="G29" i="1" s="1"/>
  <c r="F12" i="13"/>
  <c r="D28" i="1" s="1"/>
  <c r="E28" i="1" s="1"/>
  <c r="G28" i="1" s="1"/>
  <c r="H17" i="8"/>
  <c r="H22" i="5"/>
  <c r="F22" i="16" l="1"/>
  <c r="F21" i="16"/>
  <c r="H21" i="15" l="1"/>
  <c r="G551" i="11" l="1"/>
  <c r="G550" i="11"/>
  <c r="G549" i="11"/>
  <c r="F19" i="22"/>
  <c r="F18" i="22"/>
  <c r="F17" i="22"/>
  <c r="F16" i="22"/>
  <c r="F15" i="22"/>
  <c r="F14" i="22"/>
  <c r="F11" i="22"/>
  <c r="F12" i="22"/>
  <c r="F10" i="22"/>
  <c r="F23" i="16"/>
  <c r="H16" i="8"/>
  <c r="G478" i="11"/>
  <c r="H15" i="8" l="1"/>
  <c r="H14" i="8"/>
  <c r="F9" i="18"/>
  <c r="F8" i="18"/>
  <c r="F9" i="22"/>
  <c r="F8" i="22"/>
  <c r="F7" i="22"/>
  <c r="F7" i="21"/>
  <c r="F8" i="21" s="1"/>
  <c r="D36" i="1" s="1"/>
  <c r="E36" i="1" s="1"/>
  <c r="G36" i="1" s="1"/>
  <c r="F7" i="20"/>
  <c r="F8" i="20" s="1"/>
  <c r="D35" i="1" s="1"/>
  <c r="E35" i="1" s="1"/>
  <c r="G35" i="1" s="1"/>
  <c r="F12" i="19"/>
  <c r="F10" i="19"/>
  <c r="F9" i="19"/>
  <c r="F7" i="19"/>
  <c r="F7" i="17"/>
  <c r="F6" i="17"/>
  <c r="F8" i="17" s="1"/>
  <c r="F20" i="16"/>
  <c r="F19" i="16"/>
  <c r="F18" i="16"/>
  <c r="F17" i="16"/>
  <c r="F16" i="16"/>
  <c r="F15" i="16"/>
  <c r="F14" i="16"/>
  <c r="F13" i="16"/>
  <c r="F12" i="16"/>
  <c r="F11" i="16"/>
  <c r="F8" i="16"/>
  <c r="F7" i="16"/>
  <c r="F6" i="16"/>
  <c r="H20" i="15"/>
  <c r="H19" i="15"/>
  <c r="H18" i="15"/>
  <c r="H17" i="15"/>
  <c r="H16" i="15"/>
  <c r="H15" i="15"/>
  <c r="H14" i="15"/>
  <c r="H13" i="15"/>
  <c r="H12" i="15"/>
  <c r="H11" i="15"/>
  <c r="H10" i="15"/>
  <c r="H9" i="15"/>
  <c r="H8" i="15"/>
  <c r="H7" i="15"/>
  <c r="H6" i="15"/>
  <c r="D32" i="1" l="1"/>
  <c r="E32" i="1" s="1"/>
  <c r="G32" i="1" s="1"/>
  <c r="F20" i="22"/>
  <c r="D37" i="1" s="1"/>
  <c r="E37" i="1" s="1"/>
  <c r="G37" i="1" s="1"/>
  <c r="F13" i="19"/>
  <c r="H22" i="15"/>
  <c r="D30" i="1" s="1"/>
  <c r="E30" i="1" s="1"/>
  <c r="G30" i="1" s="1"/>
  <c r="D34" i="1"/>
  <c r="E34" i="1" s="1"/>
  <c r="G34" i="1" s="1"/>
  <c r="F24" i="16"/>
  <c r="D31" i="1" s="1"/>
  <c r="E31" i="1" s="1"/>
  <c r="G31" i="1" s="1"/>
  <c r="H12" i="8" l="1"/>
  <c r="H11" i="8"/>
  <c r="H13" i="9"/>
  <c r="H14" i="9"/>
  <c r="H9" i="9"/>
  <c r="H10" i="9"/>
  <c r="G528" i="11"/>
  <c r="G518" i="11"/>
  <c r="G504" i="11"/>
  <c r="G496" i="11"/>
  <c r="G482" i="11"/>
  <c r="G449" i="11"/>
  <c r="G429" i="11"/>
  <c r="G404" i="11"/>
  <c r="G386" i="11"/>
  <c r="G357" i="11"/>
  <c r="G344" i="11"/>
  <c r="G334" i="11"/>
  <c r="G301" i="11"/>
  <c r="G269" i="11"/>
  <c r="G228" i="11"/>
  <c r="G179" i="11"/>
  <c r="G130" i="11"/>
  <c r="G82" i="11"/>
  <c r="G34" i="11"/>
  <c r="G10" i="11"/>
  <c r="G576" i="11" l="1"/>
  <c r="H12" i="9" l="1"/>
  <c r="H7" i="10"/>
  <c r="H12" i="10" s="1"/>
  <c r="H13" i="8" l="1"/>
  <c r="H8" i="9"/>
  <c r="H8" i="8"/>
  <c r="F7" i="18"/>
  <c r="F10" i="18" s="1"/>
  <c r="D33" i="1" s="1"/>
  <c r="E33" i="1" s="1"/>
  <c r="G33" i="1" s="1"/>
  <c r="D25" i="1"/>
  <c r="E25" i="1" s="1"/>
  <c r="G25" i="1" s="1"/>
  <c r="H7" i="8"/>
  <c r="H20" i="8" s="1"/>
  <c r="H20" i="5"/>
  <c r="H19" i="5"/>
  <c r="H21" i="5"/>
  <c r="H18" i="5"/>
  <c r="H17" i="5"/>
  <c r="H16" i="5"/>
  <c r="H15" i="5"/>
  <c r="H13" i="5"/>
  <c r="H11" i="5"/>
  <c r="H10" i="5"/>
  <c r="H9" i="5"/>
  <c r="H8" i="5"/>
  <c r="F13" i="4"/>
  <c r="F7" i="3"/>
  <c r="F6" i="3"/>
  <c r="F8" i="3"/>
  <c r="F9" i="3"/>
  <c r="F10" i="3"/>
  <c r="F11" i="3"/>
  <c r="F12" i="3"/>
  <c r="F11" i="4"/>
  <c r="F10" i="4"/>
  <c r="F9" i="4"/>
  <c r="F8" i="4"/>
  <c r="H23" i="5" l="1"/>
  <c r="D20" i="1" s="1"/>
  <c r="E20" i="1" s="1"/>
  <c r="G20" i="1" s="1"/>
  <c r="D23" i="1"/>
  <c r="I12" i="2"/>
  <c r="D17" i="1" s="1"/>
  <c r="F13" i="3"/>
  <c r="D18" i="1" s="1"/>
  <c r="F15" i="4"/>
  <c r="D19" i="1" s="1"/>
  <c r="E19" i="1" s="1"/>
  <c r="G19" i="1" s="1"/>
  <c r="H16" i="9"/>
  <c r="D24" i="1" s="1"/>
  <c r="E24" i="1" s="1"/>
  <c r="G24" i="1" s="1"/>
  <c r="D40" i="1" l="1"/>
  <c r="E23" i="1"/>
  <c r="G23" i="1" s="1"/>
  <c r="E18" i="1"/>
  <c r="G18" i="1" s="1"/>
  <c r="E17" i="1"/>
  <c r="G17" i="1" s="1"/>
  <c r="G42" i="1" l="1"/>
</calcChain>
</file>

<file path=xl/sharedStrings.xml><?xml version="1.0" encoding="utf-8"?>
<sst xmlns="http://schemas.openxmlformats.org/spreadsheetml/2006/main" count="3901" uniqueCount="1632">
  <si>
    <t>Z.št.</t>
  </si>
  <si>
    <t>kol</t>
  </si>
  <si>
    <t>EM</t>
  </si>
  <si>
    <t>Cena/EM</t>
  </si>
  <si>
    <t>Vrednost</t>
  </si>
  <si>
    <t>Opis</t>
  </si>
  <si>
    <t>SKUAPAJ VREDNOST BREZ DDV</t>
  </si>
  <si>
    <t>kom</t>
  </si>
  <si>
    <t>m2</t>
  </si>
  <si>
    <t>kpl</t>
  </si>
  <si>
    <r>
      <rPr>
        <b/>
        <sz val="12"/>
        <rFont val="Arial"/>
        <family val="2"/>
        <charset val="238"/>
      </rPr>
      <t>Voziček za tuširanje – ležeč</t>
    </r>
    <r>
      <rPr>
        <sz val="12"/>
        <rFont val="Arial"/>
        <family val="2"/>
        <charset val="238"/>
      </rPr>
      <t>i, podobno kot Timo           Dimenzije: dolžina 205 – 210 cm 
                   : širina 80 cm 
                   : višina 48 do 87 cm.                                 Voziček za tuširanje omogoča zelo lahko nego in kopanje nepokretnih oseb – pacientov. Kad vozička in vzglavna blazina sta izdelani iz posebnega plastificiranega platna kar nam omogoča zelo lahko čiščenje in dezinfekcijo po uporabi.
Dvodelno ležišče z možnostjo regulacije vzglavja od 0-30° ter regulacijo višine.. Konstrukcija vozička je izdelana iz jeklenih cevi in korozijsko zaščitena s kataforezo ter s končnim slojem s prašnim barvanjem po RAL lestvici. Podvozje vozička je zaščiteno z ABS pokrovi. Regulacija višine od 480 do 870 mm s pomočjo hidravličnega cilindra preko nožnega pedala. Regulacija vzglavnega dela od 0° do 30°.
Voziček je v osnovi opremljen s stransko ograjico s posebnim mehanizmom za spuščanje in dviganje.</t>
    </r>
  </si>
  <si>
    <r>
      <rPr>
        <b/>
        <sz val="12"/>
        <rFont val="Arial"/>
        <family val="2"/>
        <charset val="238"/>
      </rPr>
      <t>Sedeč voziček za tuširanje</t>
    </r>
    <r>
      <rPr>
        <sz val="12"/>
        <rFont val="Arial"/>
        <family val="2"/>
        <charset val="238"/>
      </rPr>
      <t>, podobno kot Aston              Dimenzije: celotna širina cca 56 cm
                   : širina cca 46 cm
                   : globina cca 45 cm
                   : višina cca 51-56 cm                               Voziček z aluminijastim okvirjem, štirimi manjšimi kolesi z zavoro, oblazinjen s sedalom z izrezom nočno posodo in oblazinjenim naslonjalom. Sedalo je iz mehkega materiala pod sedalom in izrezom nameščena plastična nočna posoda. Voziček ima 4 mala koleščka z nožno zavoro na vseh kolesih. Nosilnost je do 160 kg.
•	aluminijast okvir
•	oblazinjeno sedalo z izrezom
•	nastavljiva višina
•	pogonska kolesa z obročem 
•	odmična varnostna naslonjala za roke 
•	zložljivi in snemljivi opori za noge 
•	plastična toaletna posoda ACC/5A
•	parkirne zavore</t>
    </r>
  </si>
  <si>
    <r>
      <rPr>
        <b/>
        <sz val="12"/>
        <rFont val="Arial"/>
        <family val="2"/>
        <charset val="238"/>
      </rPr>
      <t>Voziček za nego s tremi koši</t>
    </r>
    <r>
      <rPr>
        <sz val="12"/>
        <rFont val="Arial"/>
        <family val="2"/>
        <charset val="238"/>
      </rPr>
      <t xml:space="preserve">, podobno kot Simps ali Timo                                                                              Dimenzije: dolžina : cca 140 cm
                   :širina : cca 60 cm
                   :višin : cca 100 cm. Voziček je namenjen za prevoz čistega in istočasno zbiranje umazanega perila.  Izdelan iz inoxa ali HPL ploščš. Opremljen je s tremi policami, dvema nosilcema vreč in košem – žaba za zbiranje odpadkov ter s sledečo osnovno opremo: pokrovoma, posebnima obročema za pritrditev vreč, kolesi fi 100 mm ali fi 125 mm, od tega imata dve kolesi vgrajen zavorni sistem.
</t>
    </r>
  </si>
  <si>
    <r>
      <rPr>
        <b/>
        <sz val="12"/>
        <rFont val="Arial"/>
        <family val="2"/>
        <charset val="238"/>
      </rPr>
      <t>Voziček za preveze</t>
    </r>
    <r>
      <rPr>
        <sz val="12"/>
        <rFont val="Arial"/>
        <family val="2"/>
        <charset val="238"/>
      </rPr>
      <t xml:space="preserve"> ( podobno kot Simps)               Dimenzije: širina: 48 cm,
                  : dolžina:88 cm
                  : višina: 110 cm.                                         Okreten in lahek voziček za široko uporabo v zdravstvenih domovih, socialno-varstvenih zavodih,… Ogrodje iz nerjavečega jekla, police iz mehansko in kemično odpornega HPL materiala. Kolesa fi 100 mm z mehko gumo in zavorami omogočajo lahko in tiho vožnjo po različnih površinah.  
Voziček ima tri predale s ključavnico. Pod prvim predalom je še dodatna izvlečna polica.</t>
    </r>
  </si>
  <si>
    <r>
      <rPr>
        <b/>
        <sz val="12"/>
        <rFont val="Arial"/>
        <family val="2"/>
        <charset val="238"/>
      </rPr>
      <t>Servirni voziček za potrebe oddelka</t>
    </r>
    <r>
      <rPr>
        <sz val="12"/>
        <rFont val="Arial"/>
        <family val="2"/>
        <charset val="238"/>
      </rPr>
      <t xml:space="preserve"> (podobno kot: Simps)                                                                      Dimenzije : širina: 45-50 cm,
                  : dolžina:80-85 cm
                  : višina: 80-85 cm                                        Plošče so narejene iz umetnega materiala v različnih barvah. Zaobljeni robovi ročaja in plošč preprečujejo poškodbo.
Ograjice so iz eloksiranih Alu profilov. Kolesa s kvalitetnimi krogličnimi ležaji in primerno mehko gumo, omogočajo lahko in tiho vožnjo po različnih površinah.
Voziček je vodoodporen in se ga enostavno očisti z običajnimi čistilnimi sredstvi.</t>
    </r>
  </si>
  <si>
    <r>
      <rPr>
        <b/>
        <sz val="12"/>
        <rFont val="Arial"/>
        <family val="2"/>
        <charset val="238"/>
      </rPr>
      <t>Voziček za deljenje zdravil</t>
    </r>
    <r>
      <rPr>
        <sz val="12"/>
        <rFont val="Arial"/>
        <family val="2"/>
        <charset val="238"/>
      </rPr>
      <t xml:space="preserve"> </t>
    </r>
    <r>
      <rPr>
        <u/>
        <sz val="12"/>
        <rFont val="Arial"/>
        <family val="2"/>
        <charset val="238"/>
      </rPr>
      <t>(</t>
    </r>
    <r>
      <rPr>
        <sz val="12"/>
        <rFont val="Arial"/>
        <family val="2"/>
        <charset val="238"/>
      </rPr>
      <t>podobno kot: Simps)       Dimenzije: širina: 48 cm,
                  : dolžina:58 cm
                  : višina: 88 cm                                              Okreten in lahek voziček za široko uporabo v zdravstvenih domovih, socialno-varstvenih zavodih,… Ogrodje iz nerjavečega jekla, police iz mehansko in kemično odpornega HPL materiala. Kolesa fi 100 mm z mehko gumo in zavorami omogočajo lahko in tiho vožnjo po različnih površinah.  Pod zgornjo polico je dodatna izvlečna polica.</t>
    </r>
  </si>
  <si>
    <r>
      <rPr>
        <b/>
        <sz val="12"/>
        <rFont val="Arial"/>
        <family val="2"/>
        <charset val="238"/>
      </rPr>
      <t>Sobno dvigalo z mrežo za nepokretne</t>
    </r>
    <r>
      <rPr>
        <b/>
        <u/>
        <sz val="12"/>
        <rFont val="Arial"/>
        <family val="2"/>
        <charset val="238"/>
      </rPr>
      <t>,</t>
    </r>
    <r>
      <rPr>
        <u/>
        <sz val="12"/>
        <rFont val="Arial"/>
        <family val="2"/>
        <charset val="238"/>
      </rPr>
      <t xml:space="preserve"> </t>
    </r>
    <r>
      <rPr>
        <sz val="12"/>
        <rFont val="Arial"/>
        <family val="2"/>
        <charset val="238"/>
      </rPr>
      <t>podobno kot Soča oprema)                                                                Sobno dvigalo se uporablja za enostavnejše premeščanje uporabnika iz negovalne postelje na invalidski voziček ali toaletni oziroma tuširni stol. Dvigalo je zelo enostavno razstavljivo in ima nosilnost 200 kg.
Električno sobno dvigalo se upravlja (dviga in spušča) preko daljinskega upravljalca, ki je priklopljen na motor. Daljinski upravljalec ima dve tipki (dvig, spust) in indikator napolnjenosti akumulatorja. Akumulatorje je potrebno redno tedensko polniti, da zagotovimo dolgo življenjsko dobo. Sobno dvigalo je opremljeno tudi z rdečim gumbom za zaustavitev v sili.
Dvigalo je na štirih kolesih, od tega sta dve z zavoro. Podvozje dvigala je enostavno nastavljivo po širini preko ročice. Položaj ozko podvozje se potrebuje za prevoz skoz vrata ali dostop do postelje, položaj široko pa za dostop do invalidskega vozička.</t>
    </r>
  </si>
  <si>
    <r>
      <t>Počivalnik – školjkasti stol</t>
    </r>
    <r>
      <rPr>
        <sz val="12"/>
        <rFont val="Arial"/>
        <family val="2"/>
        <charset val="238"/>
      </rPr>
      <t xml:space="preserve"> ( podobno kot Medprotect) Udoben in ergonomski medicinski počivalnik oziroma Školjkasti stol  je primeren za starejše in invalidne osebe za rehabilitacijo oziroma udobno počivanje. Je kombinacija vozička za prevoz oseb in postelje, je primeren za notranjo in zunanjo uporabo. Velika kolesa mu omogočajo dobro vodljivost.
•	Položaj školjke nudi udobno sproščujoče sedenje in počivanje.
•	Možen je nagib sedeža 30°.
•	Podnožnik je nastavljiv v šestih položajih.
•	Največja teža uporabnika je 130 kg. </t>
    </r>
  </si>
  <si>
    <r>
      <t>Aspirator</t>
    </r>
    <r>
      <rPr>
        <sz val="12"/>
        <rFont val="Arial"/>
        <family val="2"/>
        <charset val="238"/>
      </rPr>
      <t xml:space="preserve"> , podobno kot Maxispeed </t>
    </r>
    <r>
      <rPr>
        <b/>
        <sz val="12"/>
        <rFont val="Arial"/>
        <family val="2"/>
        <charset val="238"/>
      </rPr>
      <t xml:space="preserve">                                 </t>
    </r>
    <r>
      <rPr>
        <sz val="12"/>
        <rFont val="Arial"/>
        <family val="2"/>
        <charset val="238"/>
      </rPr>
      <t xml:space="preserve"> •	Zmogljiv aspirator za aspiracijo telesnih tekočin v domovih starejših in bolnišnicah
•	opremljen je s 4 antistatičnimi kolesi ( zavora na dveh) in teleskopsko ročko za lažji  prevoz
•	Dve plastični posodi z varnostnim ventilom omogočata zaščito proti prelitju.
•	Opremljen s sterilno silikonsko cevji in antibakterijskim  filtrom (99%)
•	Opremljen je z regulatorjem vakuuma z bar/psi prikazovalnikom.
•	Opremljen s stopalko za lažjo kontrolo aspiriranja
•	Samodejni regulator smeri pretoka omogoča enostaven preklop iz ene posode v      drugo z izogibanjem onesnaženih delov
•	visok pretok - visok vakuum
•	delovni cikel: kontinuiran
•	max vakuum (nastavljiv): 0 - 0,90 bar; 0 - 90 kPa</t>
    </r>
  </si>
  <si>
    <r>
      <t xml:space="preserve">Merilnik krvnega tlaka •	                                    </t>
    </r>
    <r>
      <rPr>
        <sz val="12"/>
        <rFont val="Arial"/>
        <family val="2"/>
        <charset val="238"/>
      </rPr>
      <t>Avtomatski nadlaktni merilnik krvnega tlaka in srčnega utripa.
•	Intellisense™  tehnologija (samodejno kontrolirano polnjenje manšete).
•	Vodnik za ovijanje manšete.
•	Zaznava jutranjo hipertenzijo.
•	Zaznava in opozori na nepravilen srčni utrip z možnostjo aritmije.
•	Zaznava in opozori na premikanje med merjenjem oz. na nepravilno merjenje.
•	Energijsko varčen, 1000 meritev z enim setom baterij. 
•	Klinično preverjena natančnost meritev.
•	Velik LCD zaslon.
•	3 leta garancije.</t>
    </r>
  </si>
  <si>
    <r>
      <rPr>
        <b/>
        <sz val="12"/>
        <rFont val="Arial"/>
        <family val="2"/>
        <charset val="238"/>
      </rPr>
      <t>Koncentrator kisika</t>
    </r>
    <r>
      <rPr>
        <sz val="12"/>
        <rFont val="Arial"/>
        <family val="2"/>
        <charset val="238"/>
      </rPr>
      <t>, podobno kot  VisionAire                  •	Pretok kisika (zvezna nastavitev) 1 - 5 l/min
•	Koncentracija kisika 90 % + 5.5/-3%
•	Mere aparata(V x Š x G) 52,8 x 35,8 x 29,2 cm
Napravo odlikujeta enostavna uporaba, majhna poraba in vzdrževanje . Uporabnik menja le destilirano vodo in nosni kateter. Zaradi majhne porabe električne energije so nižji stroški in manjše segrevanje prostora. Aparat je opremljen z vlažilno posodico, kisikovo cevjo (do 15m), nosnimi katetri, ter spojko.</t>
    </r>
  </si>
  <si>
    <t xml:space="preserve">Stol ob terapevtski mizi – vrtljiv na kolesih </t>
  </si>
  <si>
    <t>Bradlja</t>
  </si>
  <si>
    <t xml:space="preserve">Delovne klopi in pručke </t>
  </si>
  <si>
    <r>
      <rPr>
        <b/>
        <sz val="12"/>
        <rFont val="Arial"/>
        <family val="2"/>
        <charset val="238"/>
      </rPr>
      <t>Žoge</t>
    </r>
    <r>
      <rPr>
        <sz val="12"/>
        <rFont val="Arial"/>
        <family val="2"/>
        <charset val="238"/>
      </rPr>
      <t>,                                                                       Dimenzije: 65cm - 3 kom
Dimenzije: 95cm - 1 kom</t>
    </r>
  </si>
  <si>
    <r>
      <rPr>
        <b/>
        <sz val="12"/>
        <rFont val="Arial"/>
        <family val="2"/>
        <charset val="238"/>
      </rPr>
      <t>Voziček za pomoč pri hoji</t>
    </r>
    <r>
      <rPr>
        <sz val="12"/>
        <rFont val="Arial"/>
        <family val="2"/>
        <charset val="238"/>
      </rPr>
      <t xml:space="preserve">, podobno kot Koval         višina nastavljiva z elektromotorjem, zagotavlja varno oporo pri hoji, namenjen rehabilitaciji po operacijah in poškodbah 
-	zunanje mere vozička za pomoč pri hoji: 75 cm (dolžina), 72 cm (širina) 
-	višina, nastavljiva z elektromotorjem: od 90 do 131 cm 
-	horizontalno nastavljivi ročaji 
-	po širini nastavljivi nasloni za roke: zunanje mere od 63 do 81 cm, notranje mere od 35 do 54 cm 
-	brezšivno oblazinjenje: 5 cm (barvna lestvica KOVAL) 
-	 kolesa premera 100 mm, vsako kolo je opremljeno z zavoro 
-	 teža vozička: 26,5 kg 
-	največja delovna obremenitev: 170 kg </t>
    </r>
  </si>
  <si>
    <r>
      <rPr>
        <b/>
        <sz val="12"/>
        <rFont val="AIral"/>
      </rPr>
      <t xml:space="preserve">Trener gibanja za roke in noge </t>
    </r>
    <r>
      <rPr>
        <b/>
        <u/>
        <sz val="12"/>
        <rFont val="AIral"/>
      </rPr>
      <t>,</t>
    </r>
    <r>
      <rPr>
        <sz val="11"/>
        <rFont val="AIral"/>
      </rPr>
      <t xml:space="preserve"> podobno kot: MOTO med viva 2 light                                                                       </t>
    </r>
    <r>
      <rPr>
        <sz val="12"/>
        <rFont val="AIral"/>
      </rPr>
      <t>Lastnosti:
-pasivno usposabljanje (z motorjem)
-podporne usposabljanje (motor pomaga)
-aktivni trening (z lastno močjo)
-varnost stopala
-pedala za nastavitev polmera 2-stopenjski (7,0 cm ali 12,5 cm),
-ročaj
-mobilni z velikimi transportnih koles (premera 13 cm)
-All kovinska konstrukcija, visoka kakovost in stabilnost
-z varnostnim zaustavljanjem MOTOmed Loosening pogon z nežnim zagonom in zaustavitvijo</t>
    </r>
  </si>
  <si>
    <r>
      <rPr>
        <b/>
        <sz val="11"/>
        <rFont val="Arial"/>
        <family val="2"/>
        <charset val="238"/>
      </rPr>
      <t>aparat za svetlobno terapijo</t>
    </r>
    <r>
      <rPr>
        <sz val="11"/>
        <rFont val="Arial"/>
        <family val="2"/>
        <charset val="238"/>
      </rPr>
      <t xml:space="preserve"> – Bioptron s talnim stojalom</t>
    </r>
  </si>
  <si>
    <r>
      <t xml:space="preserve">Invalidski voziček                                                </t>
    </r>
    <r>
      <rPr>
        <sz val="12"/>
        <rFont val="Arial"/>
        <family val="2"/>
        <charset val="238"/>
      </rPr>
      <t xml:space="preserve">Dimenzije: 
širina sedešča: 45-46 cm,
višina sedišča: 48-50 cm </t>
    </r>
    <r>
      <rPr>
        <b/>
        <sz val="12"/>
        <rFont val="Arial"/>
        <family val="2"/>
        <charset val="238"/>
      </rPr>
      <t xml:space="preserve">                                 </t>
    </r>
    <r>
      <rPr>
        <sz val="12"/>
        <rFont val="Arial"/>
        <family val="2"/>
        <charset val="238"/>
      </rPr>
      <t xml:space="preserve">Invalidski voziček ima kovinsko strukturo in dvojne škarje za prečno stabilnost. Je zelo trden in izredno funkcionalen ter lahek, omogoča lahkotno premikanje, lahko ga je potiskati je zložljiv. Naslonjala za roke se dajo hitro odstraniti in so kratka (cca.30-35 cm). Kolesa in počivala za noge je mogoče hitro odstraniti in so nastavljiva po višini in so zložljiva. Sedež je udoben, oblazinjen in ognjevaren, opremljen je z varnostnim pasom za telo, ki ob enem pomaga pri pozicioniranju. Nosilnost je 120 kg.  Pogonska kolesa imajo zavore in so z zračnico, krmilna-manjša kolesa so z zračnico.
</t>
    </r>
  </si>
  <si>
    <r>
      <t xml:space="preserve">Hodulja rolator                                                                       </t>
    </r>
    <r>
      <rPr>
        <sz val="11"/>
        <rFont val="Arial"/>
        <family val="2"/>
        <charset val="238"/>
      </rPr>
      <t>Dimenzije: 
širina sedeža: 36 cm,
višina sedeža:60 cm,
skupna višina:80-100 cm</t>
    </r>
    <r>
      <rPr>
        <b/>
        <sz val="11"/>
        <rFont val="Arial"/>
        <family val="2"/>
        <charset val="238"/>
      </rPr>
      <t xml:space="preserve">                                                  </t>
    </r>
    <r>
      <rPr>
        <sz val="11"/>
        <rFont val="Arial"/>
        <family val="2"/>
        <charset val="238"/>
      </rPr>
      <t xml:space="preserve">Rolator ima 4 kolesa, od tega prednji dve vrtljivi, zadnji dve pa fiksni z ročno zavoro. Ročaji so prožni, anatomsko oblikovani, nastavljivi po višini.  Rolator ima parkirne zavore, ki se lahko blokirata je zložljiv, nastavljiv po višini. Zagotavlja mobilnost uporabnika. Ogrodje je iz barvane kovine. Na sprednji strani ima kovinsko košaro, med ročaji pa še oblazinjeno poličko, ki se lahko uporablja kot sedež ali pa kot prostor za plastični pladenj, ki je priložen. Pri strani ima tudi nosilec za sprehajalno palico. Teža 12 kg. Maksimalna obremenitev 150 kg.
   </t>
    </r>
    <r>
      <rPr>
        <b/>
        <sz val="11"/>
        <rFont val="Arial"/>
        <family val="2"/>
        <charset val="238"/>
      </rPr>
      <t xml:space="preserve"> </t>
    </r>
  </si>
  <si>
    <r>
      <rPr>
        <b/>
        <sz val="12"/>
        <rFont val="Arial"/>
        <family val="2"/>
        <charset val="238"/>
      </rPr>
      <t>Invalidski vozički</t>
    </r>
    <r>
      <rPr>
        <sz val="12"/>
        <rFont val="Arial"/>
        <family val="2"/>
        <charset val="238"/>
      </rPr>
      <t xml:space="preserve">, 
Dimenzije: 
širina sedešča: 50-52 cm, 
višina sedišča: 50-52 cm                                    Invalidski voziček ima kovinsko strukturo in dvojne škarje za prečno stabilnost. Je zelo trden in izredno funkcionalen ter lahek, omogoča lahkotno premikanje, lahko ga je potiskati je zložljiv. Naslonjala za roke se dajo hitro odstraniti in so kratka (cca.30-35 cm). Kolesa in počivala za noge je mogoče hitro odstraniti in so nastavljiva po višini in so zložljiva. Sedež je udoben, oblazinjen in ognjevaren, opremljen je z varnostnim pasom za telo, ki ob enem pomaga pri pozicioniranju. Nosilnost je 120 kg.  Pogonska kolesa imajo zavore in so z zračnico, krmilna-manjša kolesa so z zračnico.
</t>
    </r>
  </si>
  <si>
    <r>
      <rPr>
        <b/>
        <sz val="12"/>
        <rFont val="Arial"/>
        <family val="2"/>
        <charset val="238"/>
      </rPr>
      <t>Omara s polnimi kovinskimi vrati</t>
    </r>
    <r>
      <rPr>
        <sz val="12"/>
        <rFont val="Arial"/>
        <family val="2"/>
        <charset val="238"/>
      </rPr>
      <t xml:space="preserve"> 150x60x240, 4 kovinske police, primerne za razkuževanje in skladiščenje grobega in težkega orodja </t>
    </r>
    <r>
      <rPr>
        <sz val="12"/>
        <color indexed="10"/>
        <rFont val="Arial"/>
        <family val="2"/>
      </rPr>
      <t>(KO1)</t>
    </r>
  </si>
  <si>
    <r>
      <rPr>
        <b/>
        <sz val="12"/>
        <rFont val="Arial"/>
        <family val="2"/>
        <charset val="238"/>
      </rPr>
      <t>Delovna miza (pank)</t>
    </r>
    <r>
      <rPr>
        <sz val="12"/>
        <rFont val="Arial"/>
        <family val="2"/>
        <charset val="238"/>
      </rPr>
      <t>, namenjena popravilom, kovinska plošča , podnožje in korpus kovinski, 4x vratica, kovinska in 6 izvlečnih predalnikov</t>
    </r>
    <r>
      <rPr>
        <sz val="12"/>
        <color rgb="FFFF0000"/>
        <rFont val="Arial"/>
        <family val="2"/>
      </rPr>
      <t>(DM1)</t>
    </r>
  </si>
  <si>
    <r>
      <rPr>
        <b/>
        <sz val="12"/>
        <rFont val="Arial"/>
        <family val="2"/>
      </rPr>
      <t xml:space="preserve">Večnamenski stoli     </t>
    </r>
    <r>
      <rPr>
        <sz val="12"/>
        <color rgb="FFFF0000"/>
        <rFont val="Arial"/>
        <family val="2"/>
      </rPr>
      <t>(ST1)</t>
    </r>
    <r>
      <rPr>
        <b/>
        <sz val="12"/>
        <rFont val="Arial"/>
        <family val="2"/>
      </rPr>
      <t xml:space="preserve">                                </t>
    </r>
    <r>
      <rPr>
        <sz val="12"/>
        <rFont val="Arial"/>
        <family val="2"/>
      </rPr>
      <t>OLI R z rokonaslon</t>
    </r>
    <r>
      <rPr>
        <sz val="12"/>
        <rFont val="Arial"/>
        <family val="2"/>
        <charset val="238"/>
      </rPr>
      <t xml:space="preserve">i olajšajo sedenje in počivanje varovancev oziroma oskrbovancev v javnih ali zasebnih ustanovah kot so bolnišnice, čakalnice, varstveni centri, domovi za ostarele ipd, … OLI R se ponaša z ergonomsko oblikovanim sediščem in naslonom ter lesenim rokonaslonom, ki poskrbi za večje udobje pri sedenju ali počivanju. Ogrodje stola je izdelano iz lameliranega bukovega lesa zaradi česar je stol zelo vzdržljiv.                                   Dimenzije:
Višina: 84 cm
Višina sedišča: 47 cm
Širina: 45 cm
Globina: 42 cm </t>
    </r>
  </si>
  <si>
    <r>
      <rPr>
        <b/>
        <sz val="12"/>
        <rFont val="Arial"/>
        <family val="2"/>
      </rPr>
      <t xml:space="preserve">Police </t>
    </r>
    <r>
      <rPr>
        <sz val="12"/>
        <rFont val="Arial"/>
        <family val="2"/>
        <charset val="238"/>
      </rPr>
      <t xml:space="preserve">                                                                                359x40 konzolno vpete v steno s prašno barvanimi antracit L-profili. 4 police, najnižja polica na 50cm ter najvišja na 180cm</t>
    </r>
    <r>
      <rPr>
        <sz val="12"/>
        <color indexed="10"/>
        <rFont val="Arial"/>
        <family val="2"/>
        <charset val="238"/>
      </rPr>
      <t>(PO1)</t>
    </r>
  </si>
  <si>
    <r>
      <rPr>
        <b/>
        <sz val="12"/>
        <rFont val="Arial"/>
        <family val="2"/>
      </rPr>
      <t>Police</t>
    </r>
    <r>
      <rPr>
        <sz val="12"/>
        <rFont val="Arial"/>
        <family val="2"/>
        <charset val="238"/>
      </rPr>
      <t xml:space="preserve">                                                                                    150x40 konzolno vpete v steno s prašno barvanimi antracit L-profili. 4 police, najnižja polica na 50cm ter najvišja na 180cm</t>
    </r>
    <r>
      <rPr>
        <sz val="12"/>
        <color indexed="10"/>
        <rFont val="Arial"/>
        <family val="2"/>
        <charset val="238"/>
      </rPr>
      <t>(PO2)</t>
    </r>
  </si>
  <si>
    <r>
      <rPr>
        <b/>
        <sz val="12"/>
        <rFont val="Arial"/>
        <family val="2"/>
      </rPr>
      <t>Police</t>
    </r>
    <r>
      <rPr>
        <sz val="12"/>
        <rFont val="Arial"/>
        <family val="2"/>
        <charset val="238"/>
      </rPr>
      <t xml:space="preserve">                                                                               215x40 konzolno vpete v steno s prašno barvanimi antracit L-profili. 4 police, najnižja polica na 50cm ter najvišja na180cm</t>
    </r>
    <r>
      <rPr>
        <sz val="12"/>
        <color indexed="10"/>
        <rFont val="Arial"/>
        <family val="2"/>
        <charset val="238"/>
      </rPr>
      <t>(PO3)</t>
    </r>
  </si>
  <si>
    <r>
      <rPr>
        <b/>
        <sz val="12"/>
        <rFont val="Arial"/>
        <family val="2"/>
      </rPr>
      <t xml:space="preserve">Zidna obloga za Tv                                                           </t>
    </r>
    <r>
      <rPr>
        <sz val="12"/>
        <rFont val="Arial"/>
        <family val="2"/>
        <charset val="238"/>
      </rPr>
      <t xml:space="preserve">(odmik od zidu okvir cca 15 cm) plošča  dim cca200x110 debeline 38mm </t>
    </r>
    <r>
      <rPr>
        <sz val="12"/>
        <color rgb="FFFF0000"/>
        <rFont val="Arial"/>
        <family val="2"/>
      </rPr>
      <t>(TV)</t>
    </r>
  </si>
  <si>
    <r>
      <rPr>
        <b/>
        <sz val="12"/>
        <rFont val="Arial"/>
        <family val="2"/>
      </rPr>
      <t>Komoda</t>
    </r>
    <r>
      <rPr>
        <sz val="12"/>
        <rFont val="Arial"/>
        <family val="2"/>
        <charset val="238"/>
      </rPr>
      <t xml:space="preserve">                                                              Dimenzije:80x30x90 cm    </t>
    </r>
    <r>
      <rPr>
        <sz val="12"/>
        <color rgb="FFFF0000"/>
        <rFont val="Arial"/>
        <family val="2"/>
      </rPr>
      <t xml:space="preserve">(KO) </t>
    </r>
  </si>
  <si>
    <r>
      <rPr>
        <b/>
        <sz val="12"/>
        <rFont val="Arial"/>
        <family val="2"/>
      </rPr>
      <t>Miza okrogla</t>
    </r>
    <r>
      <rPr>
        <sz val="12"/>
        <rFont val="Arial"/>
        <family val="2"/>
        <charset val="238"/>
      </rPr>
      <t xml:space="preserve"> fi 70 kov.noge </t>
    </r>
    <r>
      <rPr>
        <sz val="12"/>
        <color rgb="FFFF0000"/>
        <rFont val="Arial"/>
        <family val="2"/>
      </rPr>
      <t>(OM1)</t>
    </r>
  </si>
  <si>
    <r>
      <rPr>
        <b/>
        <sz val="12"/>
        <rFont val="Arial"/>
        <family val="2"/>
      </rPr>
      <t>Polkrožni dvonivojski barski pult z omaricami pod pultom in na steni ter aparat</t>
    </r>
    <r>
      <rPr>
        <sz val="12"/>
        <rFont val="Arial"/>
        <family val="2"/>
        <charset val="238"/>
      </rPr>
      <t xml:space="preserve">i. </t>
    </r>
    <r>
      <rPr>
        <sz val="12"/>
        <color rgb="FFFF0000"/>
        <rFont val="Arial"/>
        <family val="2"/>
      </rPr>
      <t>(PLT2)</t>
    </r>
  </si>
  <si>
    <r>
      <rPr>
        <b/>
        <sz val="12"/>
        <rFont val="Arial"/>
        <family val="2"/>
      </rPr>
      <t>Polkrožni dvonivojski delovni pult z omaricami pod pultom in na steni</t>
    </r>
    <r>
      <rPr>
        <sz val="12"/>
        <rFont val="Arial"/>
        <family val="2"/>
        <charset val="238"/>
      </rPr>
      <t xml:space="preserve">. Recepcija. </t>
    </r>
    <r>
      <rPr>
        <sz val="12"/>
        <color rgb="FFFF0000"/>
        <rFont val="Arial"/>
        <family val="2"/>
      </rPr>
      <t>(PLT1)</t>
    </r>
  </si>
  <si>
    <r>
      <rPr>
        <b/>
        <sz val="12"/>
        <rFont val="Arial"/>
        <family val="2"/>
      </rPr>
      <t>Polica vezane deske</t>
    </r>
    <r>
      <rPr>
        <sz val="12"/>
        <rFont val="Arial"/>
        <family val="2"/>
        <charset val="238"/>
      </rPr>
      <t xml:space="preserve">,                                                        rob obdelan tako, da je ojačan na debelino 8 cm, dolžine 246cm, širine 50 cm, bočno sidrane v steno z lesenimi morali, 3x podprte s kovinskimi prašno barvanimi kotniki prečno ojačanimi s kovinsko jeklrno cevjo 3x3cm. </t>
    </r>
    <r>
      <rPr>
        <sz val="12"/>
        <color rgb="FFFF0000"/>
        <rFont val="Arial"/>
        <family val="2"/>
      </rPr>
      <t>(P3)</t>
    </r>
  </si>
  <si>
    <r>
      <rPr>
        <b/>
        <sz val="12"/>
        <rFont val="Arial"/>
        <family val="2"/>
      </rPr>
      <t>Jedilna miza</t>
    </r>
    <r>
      <rPr>
        <sz val="12"/>
        <rFont val="Arial"/>
        <family val="2"/>
        <charset val="238"/>
      </rPr>
      <t xml:space="preserve"> 120x120x75cm, samostoječa na kovinskem visoko kakovostno prašno barvano podnožje črne barve. Nogica zaključena s PVC nastavljivim distančnikom </t>
    </r>
    <r>
      <rPr>
        <sz val="12"/>
        <color rgb="FFFF0000"/>
        <rFont val="Arial"/>
        <family val="2"/>
      </rPr>
      <t>(JM5)</t>
    </r>
  </si>
  <si>
    <t>Št.</t>
  </si>
  <si>
    <t>Kol</t>
  </si>
  <si>
    <t>En. Mere</t>
  </si>
  <si>
    <t>Cena/kos</t>
  </si>
  <si>
    <t>Skupna vrednost</t>
  </si>
  <si>
    <t>I.</t>
  </si>
  <si>
    <t>SPREJEM IN SORTIRANJE UMAZANEGA PERILA</t>
  </si>
  <si>
    <t>kos</t>
  </si>
  <si>
    <r>
      <t>-</t>
    </r>
    <r>
      <rPr>
        <sz val="7"/>
        <color theme="1"/>
        <rFont val="Times New Roman"/>
        <family val="1"/>
        <charset val="238"/>
      </rPr>
      <t xml:space="preserve">          </t>
    </r>
    <r>
      <rPr>
        <sz val="11"/>
        <color theme="1"/>
        <rFont val="Calibri"/>
        <family val="2"/>
        <charset val="238"/>
      </rPr>
      <t>dve togi in dve vrtljivi kolesi (razvrstitev koles: 2+2)</t>
    </r>
  </si>
  <si>
    <r>
      <t>-</t>
    </r>
    <r>
      <rPr>
        <sz val="7"/>
        <color rgb="FF000000"/>
        <rFont val="Times New Roman"/>
        <family val="1"/>
        <charset val="238"/>
      </rPr>
      <t xml:space="preserve">          </t>
    </r>
    <r>
      <rPr>
        <sz val="11"/>
        <color theme="1"/>
        <rFont val="Calibri"/>
        <family val="2"/>
        <charset val="238"/>
      </rPr>
      <t>dovoljeno odstopanje dimenzij: ±5%</t>
    </r>
  </si>
  <si>
    <t>TRAK ZA SORTIRANJE PERILA</t>
  </si>
  <si>
    <r>
      <t>-</t>
    </r>
    <r>
      <rPr>
        <sz val="7"/>
        <color theme="1"/>
        <rFont val="Times New Roman"/>
        <family val="1"/>
        <charset val="238"/>
      </rPr>
      <t xml:space="preserve">          </t>
    </r>
    <r>
      <rPr>
        <sz val="11"/>
        <color theme="1"/>
        <rFont val="Calibri"/>
        <family val="2"/>
        <charset val="238"/>
      </rPr>
      <t xml:space="preserve">transportni trak za sortiranje umazanega perila </t>
    </r>
  </si>
  <si>
    <r>
      <t>-</t>
    </r>
    <r>
      <rPr>
        <sz val="7"/>
        <color theme="1"/>
        <rFont val="Times New Roman"/>
        <family val="1"/>
        <charset val="238"/>
      </rPr>
      <t xml:space="preserve">          </t>
    </r>
    <r>
      <rPr>
        <sz val="11"/>
        <color theme="1"/>
        <rFont val="Calibri"/>
        <family val="2"/>
        <charset val="238"/>
      </rPr>
      <t xml:space="preserve">izdelan po zahtevah naročnika </t>
    </r>
  </si>
  <si>
    <r>
      <t>-</t>
    </r>
    <r>
      <rPr>
        <sz val="7"/>
        <color theme="1"/>
        <rFont val="Times New Roman"/>
        <family val="1"/>
        <charset val="238"/>
      </rPr>
      <t xml:space="preserve">          </t>
    </r>
    <r>
      <rPr>
        <sz val="11"/>
        <color theme="1"/>
        <rFont val="Calibri"/>
        <family val="2"/>
        <charset val="238"/>
      </rPr>
      <t xml:space="preserve">oblika: I </t>
    </r>
  </si>
  <si>
    <r>
      <t>-</t>
    </r>
    <r>
      <rPr>
        <sz val="7"/>
        <color theme="1"/>
        <rFont val="Times New Roman"/>
        <family val="1"/>
        <charset val="238"/>
      </rPr>
      <t xml:space="preserve">          </t>
    </r>
    <r>
      <rPr>
        <sz val="11"/>
        <color theme="1"/>
        <rFont val="Calibri"/>
        <family val="2"/>
        <charset val="238"/>
      </rPr>
      <t xml:space="preserve">nazivna napetost: 400/240V 50Hz </t>
    </r>
  </si>
  <si>
    <r>
      <t>-</t>
    </r>
    <r>
      <rPr>
        <sz val="7"/>
        <color theme="1"/>
        <rFont val="Times New Roman"/>
        <family val="1"/>
        <charset val="238"/>
      </rPr>
      <t xml:space="preserve">          </t>
    </r>
    <r>
      <rPr>
        <sz val="11"/>
        <color theme="1"/>
        <rFont val="Calibri"/>
        <family val="2"/>
        <charset val="238"/>
      </rPr>
      <t>krmilna napetost: 24 DC</t>
    </r>
  </si>
  <si>
    <r>
      <t>-</t>
    </r>
    <r>
      <rPr>
        <sz val="7"/>
        <color theme="1"/>
        <rFont val="Times New Roman"/>
        <family val="1"/>
        <charset val="238"/>
      </rPr>
      <t xml:space="preserve">          </t>
    </r>
    <r>
      <rPr>
        <sz val="11"/>
        <color theme="1"/>
        <rFont val="Calibri"/>
        <family val="2"/>
        <charset val="238"/>
      </rPr>
      <t xml:space="preserve">transportni pas PVC primeren za umazano perilo in enostavno vzdrževanje neskončen-varjen </t>
    </r>
  </si>
  <si>
    <r>
      <t>-</t>
    </r>
    <r>
      <rPr>
        <sz val="7"/>
        <color theme="1"/>
        <rFont val="Times New Roman"/>
        <family val="1"/>
        <charset val="238"/>
      </rPr>
      <t xml:space="preserve">          </t>
    </r>
    <r>
      <rPr>
        <sz val="11"/>
        <color theme="1"/>
        <rFont val="Calibri"/>
        <family val="2"/>
        <charset val="238"/>
      </rPr>
      <t xml:space="preserve">minimalna širina pasu: 800 mm </t>
    </r>
  </si>
  <si>
    <r>
      <t>-</t>
    </r>
    <r>
      <rPr>
        <sz val="7"/>
        <color theme="1"/>
        <rFont val="Times New Roman"/>
        <family val="1"/>
        <charset val="238"/>
      </rPr>
      <t xml:space="preserve">          </t>
    </r>
    <r>
      <rPr>
        <sz val="11"/>
        <color theme="1"/>
        <rFont val="Calibri"/>
        <family val="2"/>
        <charset val="238"/>
      </rPr>
      <t>minimalna skupna dolžina pasu: 5150 mm (2150 mm dviga / 3000 mm vodoravno)</t>
    </r>
  </si>
  <si>
    <r>
      <t>-</t>
    </r>
    <r>
      <rPr>
        <sz val="7"/>
        <color theme="1"/>
        <rFont val="Times New Roman"/>
        <family val="1"/>
        <charset val="238"/>
      </rPr>
      <t xml:space="preserve">          </t>
    </r>
    <r>
      <rPr>
        <sz val="11"/>
        <color theme="1"/>
        <rFont val="Calibri"/>
        <family val="2"/>
        <charset val="238"/>
      </rPr>
      <t xml:space="preserve">vodilne stranice iz nerjavečega jekla (višina: 1070 mm / 400 mm / 0 mm) </t>
    </r>
  </si>
  <si>
    <r>
      <t>-</t>
    </r>
    <r>
      <rPr>
        <sz val="7"/>
        <color theme="1"/>
        <rFont val="Times New Roman"/>
        <family val="1"/>
        <charset val="238"/>
      </rPr>
      <t xml:space="preserve">          </t>
    </r>
    <r>
      <rPr>
        <sz val="11"/>
        <color theme="1"/>
        <rFont val="Calibri"/>
        <family val="2"/>
        <charset val="238"/>
      </rPr>
      <t xml:space="preserve">sortirna polica na izhodu minimalne širine 150 mm na desni strani dolžine: 2500 mm </t>
    </r>
  </si>
  <si>
    <r>
      <t>-</t>
    </r>
    <r>
      <rPr>
        <sz val="7"/>
        <color theme="1"/>
        <rFont val="Times New Roman"/>
        <family val="1"/>
        <charset val="238"/>
      </rPr>
      <t xml:space="preserve">          </t>
    </r>
    <r>
      <rPr>
        <sz val="11"/>
        <color theme="1"/>
        <rFont val="Calibri"/>
        <family val="2"/>
        <charset val="238"/>
      </rPr>
      <t xml:space="preserve">maksimalna višina nakladanja: 400 mm (odprtina na levi) </t>
    </r>
  </si>
  <si>
    <r>
      <t>-</t>
    </r>
    <r>
      <rPr>
        <sz val="7"/>
        <color theme="1"/>
        <rFont val="Times New Roman"/>
        <family val="1"/>
        <charset val="238"/>
      </rPr>
      <t xml:space="preserve">          </t>
    </r>
    <r>
      <rPr>
        <sz val="11"/>
        <color theme="1"/>
        <rFont val="Calibri"/>
        <family val="2"/>
        <charset val="238"/>
      </rPr>
      <t xml:space="preserve">minimalna višina sortiranja: 900 mm </t>
    </r>
  </si>
  <si>
    <r>
      <t>-</t>
    </r>
    <r>
      <rPr>
        <sz val="7"/>
        <color theme="1"/>
        <rFont val="Times New Roman"/>
        <family val="1"/>
        <charset val="238"/>
      </rPr>
      <t xml:space="preserve">          </t>
    </r>
    <r>
      <rPr>
        <sz val="11"/>
        <color theme="1"/>
        <rFont val="Calibri"/>
        <family val="2"/>
        <charset val="238"/>
      </rPr>
      <t xml:space="preserve">nastavljive noge: ± 100 mm </t>
    </r>
  </si>
  <si>
    <r>
      <t>-</t>
    </r>
    <r>
      <rPr>
        <sz val="7"/>
        <color theme="1"/>
        <rFont val="Times New Roman"/>
        <family val="1"/>
        <charset val="238"/>
      </rPr>
      <t xml:space="preserve">          </t>
    </r>
    <r>
      <rPr>
        <sz val="11"/>
        <color theme="1"/>
        <rFont val="Calibri"/>
        <family val="2"/>
        <charset val="238"/>
      </rPr>
      <t xml:space="preserve">2x premično nožno stikalo za zagon v območju za sortiranje  </t>
    </r>
  </si>
  <si>
    <r>
      <t>-</t>
    </r>
    <r>
      <rPr>
        <sz val="7"/>
        <color theme="1"/>
        <rFont val="Times New Roman"/>
        <family val="1"/>
        <charset val="238"/>
      </rPr>
      <t xml:space="preserve">          </t>
    </r>
    <r>
      <rPr>
        <sz val="11"/>
        <color theme="1"/>
        <rFont val="Calibri"/>
        <family val="2"/>
        <charset val="238"/>
      </rPr>
      <t xml:space="preserve">fotoelektrični senzor 24V na začetku in koncu traku </t>
    </r>
  </si>
  <si>
    <r>
      <t>-</t>
    </r>
    <r>
      <rPr>
        <sz val="7"/>
        <color theme="1"/>
        <rFont val="Times New Roman"/>
        <family val="1"/>
        <charset val="238"/>
      </rPr>
      <t xml:space="preserve">          </t>
    </r>
    <r>
      <rPr>
        <sz val="11"/>
        <color theme="1"/>
        <rFont val="Calibri"/>
        <family val="2"/>
        <charset val="238"/>
      </rPr>
      <t xml:space="preserve">vključena glavna el. omarica, </t>
    </r>
  </si>
  <si>
    <r>
      <t>-</t>
    </r>
    <r>
      <rPr>
        <sz val="7"/>
        <color theme="1"/>
        <rFont val="Times New Roman"/>
        <family val="1"/>
        <charset val="238"/>
      </rPr>
      <t xml:space="preserve">          </t>
    </r>
    <r>
      <rPr>
        <sz val="11"/>
        <color theme="1"/>
        <rFont val="Calibri"/>
        <family val="2"/>
        <charset val="238"/>
      </rPr>
      <t xml:space="preserve">dimenzije (VxŠxG): 1200-1400x5278x890-1110 mm                                                                   </t>
    </r>
  </si>
  <si>
    <t>II.</t>
  </si>
  <si>
    <t>PRANJE PERILA</t>
  </si>
  <si>
    <t xml:space="preserve">INDUSTRIJSKI PRALNI STROJ </t>
  </si>
  <si>
    <r>
      <t>-</t>
    </r>
    <r>
      <rPr>
        <sz val="7"/>
        <color rgb="FF000000"/>
        <rFont val="Times New Roman"/>
        <family val="1"/>
        <charset val="238"/>
      </rPr>
      <t xml:space="preserve">          </t>
    </r>
    <r>
      <rPr>
        <sz val="11"/>
        <color rgb="FF000000"/>
        <rFont val="Calibri"/>
        <family val="2"/>
        <charset val="238"/>
      </rPr>
      <t>industrijski pralni stroj z dvostransko vležajenim bobnom</t>
    </r>
  </si>
  <si>
    <r>
      <t>-</t>
    </r>
    <r>
      <rPr>
        <sz val="7"/>
        <color rgb="FF000000"/>
        <rFont val="Times New Roman"/>
        <family val="1"/>
        <charset val="238"/>
      </rPr>
      <t xml:space="preserve">          </t>
    </r>
    <r>
      <rPr>
        <sz val="11"/>
        <color rgb="FF000000"/>
        <rFont val="Calibri"/>
        <family val="2"/>
        <charset val="238"/>
      </rPr>
      <t xml:space="preserve">medicinska izvedba: nečista in čista stran  </t>
    </r>
  </si>
  <si>
    <r>
      <t>-</t>
    </r>
    <r>
      <rPr>
        <sz val="7"/>
        <color rgb="FF000000"/>
        <rFont val="Times New Roman"/>
        <family val="1"/>
        <charset val="238"/>
      </rPr>
      <t xml:space="preserve">          </t>
    </r>
    <r>
      <rPr>
        <sz val="11"/>
        <color rgb="FF000000"/>
        <rFont val="Calibri"/>
        <family val="2"/>
        <charset val="238"/>
      </rPr>
      <t xml:space="preserve">minimalna kapaciteta polnjenja: 18 kg suhega perila </t>
    </r>
  </si>
  <si>
    <r>
      <t>-</t>
    </r>
    <r>
      <rPr>
        <sz val="7"/>
        <color rgb="FF000000"/>
        <rFont val="Times New Roman"/>
        <family val="1"/>
        <charset val="238"/>
      </rPr>
      <t xml:space="preserve">          </t>
    </r>
    <r>
      <rPr>
        <sz val="11"/>
        <color rgb="FF000000"/>
        <rFont val="Calibri"/>
        <family val="2"/>
        <charset val="238"/>
      </rPr>
      <t xml:space="preserve">polnitveno razmerje: 1:10 </t>
    </r>
  </si>
  <si>
    <r>
      <t>-</t>
    </r>
    <r>
      <rPr>
        <sz val="7"/>
        <color rgb="FF000000"/>
        <rFont val="Times New Roman"/>
        <family val="1"/>
        <charset val="238"/>
      </rPr>
      <t xml:space="preserve">          </t>
    </r>
    <r>
      <rPr>
        <sz val="11"/>
        <color rgb="FF000000"/>
        <rFont val="Calibri"/>
        <family val="2"/>
        <charset val="238"/>
      </rPr>
      <t>minimalni volumen bobna: 180 litrov</t>
    </r>
  </si>
  <si>
    <r>
      <t>-</t>
    </r>
    <r>
      <rPr>
        <sz val="7"/>
        <color rgb="FF000000"/>
        <rFont val="Times New Roman"/>
        <family val="1"/>
        <charset val="238"/>
      </rPr>
      <t xml:space="preserve">          </t>
    </r>
    <r>
      <rPr>
        <sz val="11"/>
        <color rgb="FF000000"/>
        <rFont val="Calibri"/>
        <family val="2"/>
        <charset val="238"/>
      </rPr>
      <t>minimalni premer bobna: 750 mm</t>
    </r>
  </si>
  <si>
    <r>
      <t>-</t>
    </r>
    <r>
      <rPr>
        <sz val="7"/>
        <color rgb="FF000000"/>
        <rFont val="Times New Roman"/>
        <family val="1"/>
        <charset val="238"/>
      </rPr>
      <t xml:space="preserve">          </t>
    </r>
    <r>
      <rPr>
        <sz val="11"/>
        <color rgb="FF000000"/>
        <rFont val="Calibri"/>
        <family val="2"/>
        <charset val="238"/>
      </rPr>
      <t>minimalni premer komore: 750 mm</t>
    </r>
  </si>
  <si>
    <r>
      <t>-</t>
    </r>
    <r>
      <rPr>
        <sz val="7"/>
        <color rgb="FF000000"/>
        <rFont val="Times New Roman"/>
        <family val="1"/>
        <charset val="238"/>
      </rPr>
      <t xml:space="preserve">          </t>
    </r>
    <r>
      <rPr>
        <sz val="11"/>
        <color rgb="FF000000"/>
        <rFont val="Calibri"/>
        <family val="2"/>
        <charset val="238"/>
      </rPr>
      <t>enoprekatni boben</t>
    </r>
  </si>
  <si>
    <r>
      <t>-</t>
    </r>
    <r>
      <rPr>
        <sz val="7"/>
        <color rgb="FF000000"/>
        <rFont val="Times New Roman"/>
        <family val="1"/>
        <charset val="238"/>
      </rPr>
      <t xml:space="preserve">          </t>
    </r>
    <r>
      <rPr>
        <sz val="11"/>
        <color rgb="FF000000"/>
        <rFont val="Calibri"/>
        <family val="2"/>
        <charset val="238"/>
      </rPr>
      <t>priključna napetost: 380-415V 3AC 50Hz</t>
    </r>
  </si>
  <si>
    <r>
      <t>-</t>
    </r>
    <r>
      <rPr>
        <sz val="7"/>
        <color rgb="FF000000"/>
        <rFont val="Times New Roman"/>
        <family val="1"/>
        <charset val="238"/>
      </rPr>
      <t xml:space="preserve">          </t>
    </r>
    <r>
      <rPr>
        <sz val="11"/>
        <color rgb="FF000000"/>
        <rFont val="Calibri"/>
        <family val="2"/>
        <charset val="238"/>
      </rPr>
      <t>gretje: električno</t>
    </r>
  </si>
  <si>
    <r>
      <t>-</t>
    </r>
    <r>
      <rPr>
        <sz val="7"/>
        <color rgb="FF000000"/>
        <rFont val="Times New Roman"/>
        <family val="1"/>
        <charset val="238"/>
      </rPr>
      <t xml:space="preserve">          </t>
    </r>
    <r>
      <rPr>
        <sz val="11"/>
        <color rgb="FF000000"/>
        <rFont val="Calibri"/>
        <family val="2"/>
        <charset val="238"/>
      </rPr>
      <t>maksimalna moč električnih grelcev: 19 kW</t>
    </r>
  </si>
  <si>
    <r>
      <t>-</t>
    </r>
    <r>
      <rPr>
        <sz val="7"/>
        <color rgb="FF000000"/>
        <rFont val="Times New Roman"/>
        <family val="1"/>
        <charset val="238"/>
      </rPr>
      <t xml:space="preserve">          </t>
    </r>
    <r>
      <rPr>
        <sz val="11"/>
        <color rgb="FF000000"/>
        <rFont val="Calibri"/>
        <family val="2"/>
        <charset val="238"/>
      </rPr>
      <t>stroj z visoko centrifugo</t>
    </r>
  </si>
  <si>
    <r>
      <t>-</t>
    </r>
    <r>
      <rPr>
        <sz val="7"/>
        <color rgb="FF000000"/>
        <rFont val="Times New Roman"/>
        <family val="1"/>
        <charset val="238"/>
      </rPr>
      <t xml:space="preserve">          </t>
    </r>
    <r>
      <rPr>
        <sz val="11"/>
        <color rgb="FF000000"/>
        <rFont val="Calibri"/>
        <family val="2"/>
        <charset val="238"/>
      </rPr>
      <t>minimalno število obratov pri centrifugiranju: 930 obratov/ min</t>
    </r>
  </si>
  <si>
    <r>
      <t>-</t>
    </r>
    <r>
      <rPr>
        <sz val="7"/>
        <color rgb="FF000000"/>
        <rFont val="Times New Roman"/>
        <family val="1"/>
        <charset val="238"/>
      </rPr>
      <t xml:space="preserve">          </t>
    </r>
    <r>
      <rPr>
        <sz val="11"/>
        <color rgb="FF000000"/>
        <rFont val="Calibri"/>
        <family val="2"/>
        <charset val="238"/>
      </rPr>
      <t>prostostoječ</t>
    </r>
  </si>
  <si>
    <r>
      <t>-</t>
    </r>
    <r>
      <rPr>
        <sz val="7"/>
        <color rgb="FF000000"/>
        <rFont val="Times New Roman"/>
        <family val="1"/>
        <charset val="238"/>
      </rPr>
      <t xml:space="preserve">          </t>
    </r>
    <r>
      <rPr>
        <sz val="11"/>
        <color rgb="FF000000"/>
        <rFont val="Calibri"/>
        <family val="2"/>
        <charset val="238"/>
      </rPr>
      <t xml:space="preserve">mikroprocesorski programator za pranje vseh vrst tkanin z možnostjo poljubnega programiranja do minimalno 90 programov </t>
    </r>
  </si>
  <si>
    <r>
      <t>-</t>
    </r>
    <r>
      <rPr>
        <sz val="7"/>
        <color rgb="FF000000"/>
        <rFont val="Times New Roman"/>
        <family val="1"/>
        <charset val="238"/>
      </rPr>
      <t xml:space="preserve">          </t>
    </r>
    <r>
      <rPr>
        <sz val="11"/>
        <color rgb="FF000000"/>
        <rFont val="Calibri"/>
        <family val="2"/>
        <charset val="238"/>
      </rPr>
      <t>drugi displej na čisti strani stroja</t>
    </r>
  </si>
  <si>
    <r>
      <t>-</t>
    </r>
    <r>
      <rPr>
        <sz val="7"/>
        <color rgb="FF000000"/>
        <rFont val="Times New Roman"/>
        <family val="1"/>
        <charset val="238"/>
      </rPr>
      <t xml:space="preserve">          </t>
    </r>
    <r>
      <rPr>
        <sz val="11"/>
        <color rgb="FF000000"/>
        <rFont val="Calibri"/>
        <family val="2"/>
        <charset val="238"/>
      </rPr>
      <t>avtomatski sistem za tehtanje perila in avtomatska prilagoditev programov teži umazanega perila: prilagoditev količine vode in količine pralnih sredstev glede na težo perila</t>
    </r>
  </si>
  <si>
    <r>
      <t>-</t>
    </r>
    <r>
      <rPr>
        <sz val="7"/>
        <color rgb="FF000000"/>
        <rFont val="Times New Roman"/>
        <family val="1"/>
        <charset val="238"/>
      </rPr>
      <t xml:space="preserve">          </t>
    </r>
    <r>
      <rPr>
        <sz val="11"/>
        <color rgb="FF000000"/>
        <rFont val="Calibri"/>
        <family val="2"/>
        <charset val="238"/>
      </rPr>
      <t xml:space="preserve">prikaz diagnostike na displeju v Slovenskem jeziku </t>
    </r>
  </si>
  <si>
    <r>
      <t>-</t>
    </r>
    <r>
      <rPr>
        <sz val="7"/>
        <color rgb="FF000000"/>
        <rFont val="Times New Roman"/>
        <family val="1"/>
        <charset val="238"/>
      </rPr>
      <t xml:space="preserve">          </t>
    </r>
    <r>
      <rPr>
        <sz val="11"/>
        <color rgb="FF000000"/>
        <rFont val="Calibri"/>
        <family val="2"/>
        <charset val="238"/>
      </rPr>
      <t xml:space="preserve">frekvenčna regulacija vrtljajev motorja </t>
    </r>
  </si>
  <si>
    <r>
      <t>-</t>
    </r>
    <r>
      <rPr>
        <sz val="7"/>
        <color rgb="FF000000"/>
        <rFont val="Times New Roman"/>
        <family val="1"/>
        <charset val="238"/>
      </rPr>
      <t xml:space="preserve">          </t>
    </r>
    <r>
      <rPr>
        <sz val="11"/>
        <color rgb="FF000000"/>
        <rFont val="Calibri"/>
        <family val="2"/>
        <charset val="238"/>
      </rPr>
      <t>zamik vklopa</t>
    </r>
  </si>
  <si>
    <r>
      <t>-</t>
    </r>
    <r>
      <rPr>
        <sz val="7"/>
        <color rgb="FF000000"/>
        <rFont val="Times New Roman"/>
        <family val="1"/>
        <charset val="238"/>
      </rPr>
      <t xml:space="preserve">          </t>
    </r>
    <r>
      <rPr>
        <sz val="11"/>
        <color rgb="FF000000"/>
        <rFont val="Calibri"/>
        <family val="2"/>
        <charset val="238"/>
      </rPr>
      <t xml:space="preserve">ekološka faza COOL-DOWN </t>
    </r>
  </si>
  <si>
    <r>
      <t>-</t>
    </r>
    <r>
      <rPr>
        <sz val="7"/>
        <color rgb="FF000000"/>
        <rFont val="Times New Roman"/>
        <family val="1"/>
        <charset val="238"/>
      </rPr>
      <t xml:space="preserve">          </t>
    </r>
    <r>
      <rPr>
        <sz val="11"/>
        <color rgb="FF000000"/>
        <rFont val="Calibri"/>
        <family val="2"/>
        <charset val="238"/>
      </rPr>
      <t>specialen boben: nežen do tkanine in hkrati visoka učinkovitost pranja in ožemanja</t>
    </r>
  </si>
  <si>
    <r>
      <t>-</t>
    </r>
    <r>
      <rPr>
        <sz val="7"/>
        <color rgb="FF000000"/>
        <rFont val="Times New Roman"/>
        <family val="1"/>
        <charset val="238"/>
      </rPr>
      <t xml:space="preserve">          </t>
    </r>
    <r>
      <rPr>
        <sz val="11"/>
        <color rgb="FF000000"/>
        <rFont val="Calibri"/>
        <family val="2"/>
        <charset val="238"/>
      </rPr>
      <t>perforirana rebra bobna omogočajo boljše izpiranje z manj vode</t>
    </r>
  </si>
  <si>
    <r>
      <t>-</t>
    </r>
    <r>
      <rPr>
        <sz val="7"/>
        <color rgb="FF000000"/>
        <rFont val="Times New Roman"/>
        <family val="1"/>
        <charset val="238"/>
      </rPr>
      <t xml:space="preserve">          </t>
    </r>
    <r>
      <rPr>
        <sz val="11"/>
        <color rgb="FF000000"/>
        <rFont val="Calibri"/>
        <family val="2"/>
        <charset val="238"/>
      </rPr>
      <t>ekološka tehnologija pranja in s tem omogočeno, da je stroj varčen z nizko porabo energije in vode, ter nizkim ostankom vlage po centrifugiranju (kot npr. ECO³ tehnologija pranja)</t>
    </r>
  </si>
  <si>
    <r>
      <t>-</t>
    </r>
    <r>
      <rPr>
        <sz val="7"/>
        <color rgb="FF000000"/>
        <rFont val="Times New Roman"/>
        <family val="1"/>
        <charset val="238"/>
      </rPr>
      <t xml:space="preserve">          </t>
    </r>
    <r>
      <rPr>
        <sz val="11"/>
        <color rgb="FF000000"/>
        <rFont val="Calibri"/>
        <family val="2"/>
        <charset val="238"/>
      </rPr>
      <t xml:space="preserve">predpriprava za priklop tekočih detergentov </t>
    </r>
  </si>
  <si>
    <r>
      <t>-</t>
    </r>
    <r>
      <rPr>
        <sz val="7"/>
        <color rgb="FF000000"/>
        <rFont val="Times New Roman"/>
        <family val="1"/>
        <charset val="238"/>
      </rPr>
      <t xml:space="preserve">          </t>
    </r>
    <r>
      <rPr>
        <sz val="11"/>
        <color rgb="FF000000"/>
        <rFont val="Calibri"/>
        <family val="2"/>
        <charset val="238"/>
      </rPr>
      <t>možnost krmiljenja do minimalno šest črpalk za dovod tekočih sredstev</t>
    </r>
  </si>
  <si>
    <r>
      <t>-</t>
    </r>
    <r>
      <rPr>
        <sz val="7"/>
        <color rgb="FF000000"/>
        <rFont val="Times New Roman"/>
        <family val="1"/>
        <charset val="238"/>
      </rPr>
      <t xml:space="preserve">          </t>
    </r>
    <r>
      <rPr>
        <sz val="11"/>
        <color rgb="FF000000"/>
        <rFont val="Calibri"/>
        <family val="2"/>
        <charset val="238"/>
      </rPr>
      <t>dovajanje detergentov iz dna bobna oziroma na mestu kjer ne more priti do poškodbe tkanine</t>
    </r>
  </si>
  <si>
    <r>
      <t>-</t>
    </r>
    <r>
      <rPr>
        <sz val="7"/>
        <color rgb="FF000000"/>
        <rFont val="Times New Roman"/>
        <family val="1"/>
        <charset val="238"/>
      </rPr>
      <t xml:space="preserve">          </t>
    </r>
    <r>
      <rPr>
        <sz val="11"/>
        <color rgb="FF000000"/>
        <rFont val="Calibri"/>
        <family val="2"/>
        <charset val="238"/>
      </rPr>
      <t>dozirna posoda z minimalno štirimi razdelki za ročno doziranje detergentov</t>
    </r>
  </si>
  <si>
    <r>
      <t>-</t>
    </r>
    <r>
      <rPr>
        <sz val="7"/>
        <color rgb="FF000000"/>
        <rFont val="Times New Roman"/>
        <family val="1"/>
        <charset val="238"/>
      </rPr>
      <t xml:space="preserve">          </t>
    </r>
    <r>
      <rPr>
        <sz val="11"/>
        <color rgb="FF000000"/>
        <rFont val="Calibri"/>
        <family val="2"/>
        <charset val="238"/>
      </rPr>
      <t>ekonomično in hitro ogrevanje vode</t>
    </r>
  </si>
  <si>
    <r>
      <t>-</t>
    </r>
    <r>
      <rPr>
        <sz val="7"/>
        <color rgb="FF000000"/>
        <rFont val="Times New Roman"/>
        <family val="1"/>
        <charset val="238"/>
      </rPr>
      <t xml:space="preserve">          </t>
    </r>
    <r>
      <rPr>
        <sz val="11"/>
        <color rgb="FF000000"/>
        <rFont val="Calibri"/>
        <family val="2"/>
        <charset val="238"/>
      </rPr>
      <t xml:space="preserve">minimalna odprtina vrat: 370x320 mm </t>
    </r>
  </si>
  <si>
    <r>
      <t>-</t>
    </r>
    <r>
      <rPr>
        <sz val="7"/>
        <color rgb="FF000000"/>
        <rFont val="Times New Roman"/>
        <family val="1"/>
        <charset val="238"/>
      </rPr>
      <t xml:space="preserve">          </t>
    </r>
    <r>
      <rPr>
        <sz val="11"/>
        <color rgb="FF000000"/>
        <rFont val="Calibri"/>
        <family val="2"/>
        <charset val="238"/>
      </rPr>
      <t>minimalno trije vodni priključki</t>
    </r>
  </si>
  <si>
    <r>
      <t>-</t>
    </r>
    <r>
      <rPr>
        <sz val="7"/>
        <color rgb="FF000000"/>
        <rFont val="Times New Roman"/>
        <family val="1"/>
        <charset val="238"/>
      </rPr>
      <t xml:space="preserve">          </t>
    </r>
    <r>
      <rPr>
        <sz val="11"/>
        <color rgb="FF000000"/>
        <rFont val="Calibri"/>
        <family val="2"/>
        <charset val="238"/>
      </rPr>
      <t>izpustni ventil: minimalno Ø75mm</t>
    </r>
  </si>
  <si>
    <r>
      <t>-</t>
    </r>
    <r>
      <rPr>
        <sz val="7"/>
        <color rgb="FF000000"/>
        <rFont val="Times New Roman"/>
        <family val="1"/>
        <charset val="238"/>
      </rPr>
      <t xml:space="preserve">          </t>
    </r>
    <r>
      <rPr>
        <sz val="11"/>
        <color rgb="FF000000"/>
        <rFont val="Calibri"/>
        <family val="2"/>
        <charset val="238"/>
      </rPr>
      <t>avtomatsko zaklepanje zunanjih vrat</t>
    </r>
  </si>
  <si>
    <r>
      <t>-</t>
    </r>
    <r>
      <rPr>
        <sz val="7"/>
        <color rgb="FF000000"/>
        <rFont val="Times New Roman"/>
        <family val="1"/>
        <charset val="238"/>
      </rPr>
      <t xml:space="preserve">          </t>
    </r>
    <r>
      <rPr>
        <sz val="11"/>
        <color rgb="FF000000"/>
        <rFont val="Calibri"/>
        <family val="2"/>
        <charset val="238"/>
      </rPr>
      <t>specialen mehanizem zaklepanja notranjih vrat, ki v celoti onemogoča odpiranje vrat med procesom in omogoča zelo enostavno odklepanje in zaklepanje vrat</t>
    </r>
  </si>
  <si>
    <r>
      <t>-</t>
    </r>
    <r>
      <rPr>
        <sz val="7"/>
        <color rgb="FF000000"/>
        <rFont val="Times New Roman"/>
        <family val="1"/>
        <charset val="238"/>
      </rPr>
      <t xml:space="preserve">          </t>
    </r>
    <r>
      <rPr>
        <sz val="11"/>
        <color rgb="FF000000"/>
        <rFont val="Calibri"/>
        <family val="2"/>
        <charset val="238"/>
      </rPr>
      <t>avtomatsko pozicioniranje notranjega bobna</t>
    </r>
  </si>
  <si>
    <r>
      <t>-</t>
    </r>
    <r>
      <rPr>
        <sz val="7"/>
        <color rgb="FF000000"/>
        <rFont val="Times New Roman"/>
        <family val="1"/>
        <charset val="238"/>
      </rPr>
      <t xml:space="preserve">          </t>
    </r>
    <r>
      <rPr>
        <sz val="11"/>
        <color rgb="FF000000"/>
        <rFont val="Calibri"/>
        <family val="2"/>
        <charset val="238"/>
      </rPr>
      <t xml:space="preserve">avtomatska zavora notranjega bobna </t>
    </r>
  </si>
  <si>
    <r>
      <t>-</t>
    </r>
    <r>
      <rPr>
        <sz val="7"/>
        <color rgb="FF000000"/>
        <rFont val="Times New Roman"/>
        <family val="1"/>
        <charset val="238"/>
      </rPr>
      <t xml:space="preserve">          </t>
    </r>
    <r>
      <rPr>
        <sz val="11"/>
        <color rgb="FF000000"/>
        <rFont val="Calibri"/>
        <family val="2"/>
        <charset val="238"/>
      </rPr>
      <t>čvrst sistem jeklenih vzmeti in linearni blažilci – optimizirana stabilnost</t>
    </r>
  </si>
  <si>
    <r>
      <t>-</t>
    </r>
    <r>
      <rPr>
        <sz val="7"/>
        <color rgb="FF000000"/>
        <rFont val="Times New Roman"/>
        <family val="1"/>
        <charset val="238"/>
      </rPr>
      <t xml:space="preserve">          </t>
    </r>
    <r>
      <rPr>
        <sz val="11"/>
        <color rgb="FF000000"/>
        <rFont val="Calibri"/>
        <family val="2"/>
        <charset val="238"/>
      </rPr>
      <t>ohišje stroja izdelano iz nerjavečega jekla - INOX</t>
    </r>
  </si>
  <si>
    <r>
      <t>-</t>
    </r>
    <r>
      <rPr>
        <sz val="7"/>
        <color rgb="FF000000"/>
        <rFont val="Times New Roman"/>
        <family val="1"/>
        <charset val="238"/>
      </rPr>
      <t xml:space="preserve">          </t>
    </r>
    <r>
      <rPr>
        <sz val="11"/>
        <color rgb="FF000000"/>
        <rFont val="Calibri"/>
        <family val="2"/>
        <charset val="238"/>
      </rPr>
      <t xml:space="preserve">boben in zunanji boben izdelana iz visokokvalitetnega nerjavečega jekla - INOX </t>
    </r>
  </si>
  <si>
    <r>
      <t>-</t>
    </r>
    <r>
      <rPr>
        <sz val="7"/>
        <color rgb="FF000000"/>
        <rFont val="Times New Roman"/>
        <family val="1"/>
        <charset val="238"/>
      </rPr>
      <t xml:space="preserve">          </t>
    </r>
    <r>
      <rPr>
        <sz val="11"/>
        <color rgb="FF000000"/>
        <rFont val="Calibri"/>
        <family val="2"/>
        <charset val="238"/>
      </rPr>
      <t xml:space="preserve">minimalni G- faktor: 370 </t>
    </r>
  </si>
  <si>
    <r>
      <t>-</t>
    </r>
    <r>
      <rPr>
        <sz val="7"/>
        <color rgb="FF000000"/>
        <rFont val="Times New Roman"/>
        <family val="1"/>
        <charset val="238"/>
      </rPr>
      <t xml:space="preserve">          </t>
    </r>
    <r>
      <rPr>
        <sz val="11"/>
        <color rgb="FF000000"/>
        <rFont val="Calibri"/>
        <family val="2"/>
        <charset val="238"/>
      </rPr>
      <t>maksimalni ostanek vlage po centrifugiranju: 53%</t>
    </r>
  </si>
  <si>
    <r>
      <t>-</t>
    </r>
    <r>
      <rPr>
        <sz val="7"/>
        <color rgb="FF000000"/>
        <rFont val="Times New Roman"/>
        <family val="1"/>
        <charset val="238"/>
      </rPr>
      <t xml:space="preserve">          </t>
    </r>
    <r>
      <rPr>
        <sz val="11"/>
        <color rgb="FF000000"/>
        <rFont val="Calibri"/>
        <family val="2"/>
        <charset val="238"/>
      </rPr>
      <t>maksimalni nivo hrupnosti: 70 dB</t>
    </r>
  </si>
  <si>
    <r>
      <t>-</t>
    </r>
    <r>
      <rPr>
        <sz val="7"/>
        <color rgb="FF000000"/>
        <rFont val="Times New Roman"/>
        <family val="1"/>
        <charset val="238"/>
      </rPr>
      <t xml:space="preserve">          </t>
    </r>
    <r>
      <rPr>
        <sz val="11"/>
        <color rgb="FF000000"/>
        <rFont val="Calibri"/>
        <family val="2"/>
        <charset val="238"/>
      </rPr>
      <t xml:space="preserve">sistemsko varovanje pri rokovanju in delovanju </t>
    </r>
  </si>
  <si>
    <r>
      <t>-</t>
    </r>
    <r>
      <rPr>
        <sz val="7"/>
        <color rgb="FF000000"/>
        <rFont val="Times New Roman"/>
        <family val="1"/>
        <charset val="238"/>
      </rPr>
      <t xml:space="preserve">          </t>
    </r>
    <r>
      <rPr>
        <sz val="11"/>
        <color theme="1"/>
        <rFont val="Calibri"/>
        <family val="2"/>
        <charset val="238"/>
      </rPr>
      <t>varnostno stikalo vrat in</t>
    </r>
    <r>
      <rPr>
        <sz val="11"/>
        <color rgb="FF000000"/>
        <rFont val="Calibri"/>
        <family val="2"/>
        <charset val="238"/>
      </rPr>
      <t xml:space="preserve"> stikalo za izklop v sili </t>
    </r>
  </si>
  <si>
    <r>
      <t>-</t>
    </r>
    <r>
      <rPr>
        <sz val="7"/>
        <color rgb="FF000000"/>
        <rFont val="Times New Roman"/>
        <family val="1"/>
        <charset val="238"/>
      </rPr>
      <t xml:space="preserve">          </t>
    </r>
    <r>
      <rPr>
        <sz val="11"/>
        <color theme="1"/>
        <rFont val="Calibri"/>
        <family val="2"/>
        <charset val="238"/>
      </rPr>
      <t>komunikacijski priključek na stranski plošči stroja (kot npr.: USB in mrežni priključek RS485)</t>
    </r>
  </si>
  <si>
    <r>
      <t>-</t>
    </r>
    <r>
      <rPr>
        <sz val="7"/>
        <color rgb="FF000000"/>
        <rFont val="Times New Roman"/>
        <family val="1"/>
        <charset val="238"/>
      </rPr>
      <t xml:space="preserve">          </t>
    </r>
    <r>
      <rPr>
        <sz val="11"/>
        <color rgb="FF000000"/>
        <rFont val="Calibri"/>
        <family val="2"/>
        <charset val="238"/>
      </rPr>
      <t>stroj mora biti izdelan v skladu s: CE, ISO 9001 in ISO 14001</t>
    </r>
  </si>
  <si>
    <r>
      <t>-</t>
    </r>
    <r>
      <rPr>
        <sz val="7"/>
        <color rgb="FF000000"/>
        <rFont val="Times New Roman"/>
        <family val="1"/>
        <charset val="238"/>
      </rPr>
      <t xml:space="preserve">          </t>
    </r>
    <r>
      <rPr>
        <sz val="11"/>
        <color rgb="FF000000"/>
        <rFont val="Calibri"/>
        <family val="2"/>
        <charset val="238"/>
      </rPr>
      <t xml:space="preserve">minimalna kapaciteta polnjenja: 24 kg suhega perila </t>
    </r>
  </si>
  <si>
    <r>
      <t>-</t>
    </r>
    <r>
      <rPr>
        <sz val="7"/>
        <color rgb="FF000000"/>
        <rFont val="Times New Roman"/>
        <family val="1"/>
        <charset val="238"/>
      </rPr>
      <t xml:space="preserve">          </t>
    </r>
    <r>
      <rPr>
        <sz val="11"/>
        <color rgb="FF000000"/>
        <rFont val="Calibri"/>
        <family val="2"/>
        <charset val="238"/>
      </rPr>
      <t>minimalni volumen bobna: 240 litrov</t>
    </r>
  </si>
  <si>
    <r>
      <t>-</t>
    </r>
    <r>
      <rPr>
        <sz val="7"/>
        <color rgb="FF000000"/>
        <rFont val="Times New Roman"/>
        <family val="1"/>
        <charset val="238"/>
      </rPr>
      <t xml:space="preserve">          </t>
    </r>
    <r>
      <rPr>
        <sz val="11"/>
        <color rgb="FF000000"/>
        <rFont val="Calibri"/>
        <family val="2"/>
        <charset val="238"/>
      </rPr>
      <t xml:space="preserve">minimalna odprtina vrat: 490x320 mm </t>
    </r>
  </si>
  <si>
    <r>
      <t>-</t>
    </r>
    <r>
      <rPr>
        <sz val="7"/>
        <color rgb="FF000000"/>
        <rFont val="Times New Roman"/>
        <family val="1"/>
        <charset val="238"/>
      </rPr>
      <t xml:space="preserve">          </t>
    </r>
    <r>
      <rPr>
        <sz val="11"/>
        <color rgb="FF000000"/>
        <rFont val="Calibri"/>
        <family val="2"/>
        <charset val="238"/>
      </rPr>
      <t xml:space="preserve">minimalna kapaciteta polnjenja: 36 kg suhega perila </t>
    </r>
  </si>
  <si>
    <r>
      <t>-</t>
    </r>
    <r>
      <rPr>
        <sz val="7"/>
        <color rgb="FF000000"/>
        <rFont val="Times New Roman"/>
        <family val="1"/>
        <charset val="238"/>
      </rPr>
      <t xml:space="preserve">          </t>
    </r>
    <r>
      <rPr>
        <sz val="11"/>
        <color rgb="FF000000"/>
        <rFont val="Calibri"/>
        <family val="2"/>
        <charset val="238"/>
      </rPr>
      <t>minimalni volumen bobna: 360 litrov</t>
    </r>
  </si>
  <si>
    <r>
      <t>-</t>
    </r>
    <r>
      <rPr>
        <sz val="7"/>
        <color rgb="FF000000"/>
        <rFont val="Times New Roman"/>
        <family val="1"/>
        <charset val="238"/>
      </rPr>
      <t xml:space="preserve">          </t>
    </r>
    <r>
      <rPr>
        <sz val="11"/>
        <color rgb="FF000000"/>
        <rFont val="Calibri"/>
        <family val="2"/>
        <charset val="238"/>
      </rPr>
      <t>minimalni premer bobna: 770 mm</t>
    </r>
  </si>
  <si>
    <r>
      <t>-</t>
    </r>
    <r>
      <rPr>
        <sz val="7"/>
        <color rgb="FF000000"/>
        <rFont val="Times New Roman"/>
        <family val="1"/>
        <charset val="238"/>
      </rPr>
      <t xml:space="preserve">          </t>
    </r>
    <r>
      <rPr>
        <sz val="11"/>
        <color rgb="FF000000"/>
        <rFont val="Calibri"/>
        <family val="2"/>
        <charset val="238"/>
      </rPr>
      <t>minimalni premer komore: 770 mm</t>
    </r>
  </si>
  <si>
    <r>
      <t>-</t>
    </r>
    <r>
      <rPr>
        <sz val="7"/>
        <color rgb="FF000000"/>
        <rFont val="Times New Roman"/>
        <family val="1"/>
        <charset val="238"/>
      </rPr>
      <t xml:space="preserve">          </t>
    </r>
    <r>
      <rPr>
        <sz val="11"/>
        <color rgb="FF000000"/>
        <rFont val="Calibri"/>
        <family val="2"/>
        <charset val="238"/>
      </rPr>
      <t xml:space="preserve">gretje: električno </t>
    </r>
  </si>
  <si>
    <r>
      <t>-</t>
    </r>
    <r>
      <rPr>
        <sz val="7"/>
        <color rgb="FF000000"/>
        <rFont val="Times New Roman"/>
        <family val="1"/>
        <charset val="238"/>
      </rPr>
      <t xml:space="preserve">          </t>
    </r>
    <r>
      <rPr>
        <sz val="11"/>
        <color rgb="FF000000"/>
        <rFont val="Calibri"/>
        <family val="2"/>
        <charset val="238"/>
      </rPr>
      <t>maksimalna moč električnih grelcev: 37 kW</t>
    </r>
  </si>
  <si>
    <r>
      <t>-</t>
    </r>
    <r>
      <rPr>
        <sz val="7"/>
        <color rgb="FF000000"/>
        <rFont val="Times New Roman"/>
        <family val="1"/>
        <charset val="238"/>
      </rPr>
      <t xml:space="preserve">          </t>
    </r>
    <r>
      <rPr>
        <sz val="11"/>
        <color rgb="FF000000"/>
        <rFont val="Calibri"/>
        <family val="2"/>
        <charset val="238"/>
      </rPr>
      <t>minimalno število obratov pri centrifugiranju: 900 obratov/ min</t>
    </r>
  </si>
  <si>
    <r>
      <t>-</t>
    </r>
    <r>
      <rPr>
        <sz val="7"/>
        <color rgb="FF000000"/>
        <rFont val="Times New Roman"/>
        <family val="1"/>
        <charset val="238"/>
      </rPr>
      <t xml:space="preserve">          </t>
    </r>
    <r>
      <rPr>
        <sz val="11"/>
        <color rgb="FF000000"/>
        <rFont val="Calibri"/>
        <family val="2"/>
        <charset val="238"/>
      </rPr>
      <t>dozirna posoda z minimalno petimi pomičnimi razdelki za ročno doziranje detergentov</t>
    </r>
  </si>
  <si>
    <r>
      <t>-</t>
    </r>
    <r>
      <rPr>
        <sz val="7"/>
        <color rgb="FF000000"/>
        <rFont val="Times New Roman"/>
        <family val="1"/>
        <charset val="238"/>
      </rPr>
      <t xml:space="preserve">          </t>
    </r>
    <r>
      <rPr>
        <sz val="11"/>
        <color rgb="FF000000"/>
        <rFont val="Calibri"/>
        <family val="2"/>
        <charset val="238"/>
      </rPr>
      <t xml:space="preserve">minimalna odprtina vrat: 630x600 mm </t>
    </r>
  </si>
  <si>
    <r>
      <t>-</t>
    </r>
    <r>
      <rPr>
        <sz val="7"/>
        <color rgb="FF000000"/>
        <rFont val="Times New Roman"/>
        <family val="1"/>
        <charset val="238"/>
      </rPr>
      <t xml:space="preserve">          </t>
    </r>
    <r>
      <rPr>
        <sz val="11"/>
        <color rgb="FF000000"/>
        <rFont val="Calibri"/>
        <family val="2"/>
        <charset val="238"/>
      </rPr>
      <t>minimalno odpiranje vrat za 155°</t>
    </r>
  </si>
  <si>
    <r>
      <t>-</t>
    </r>
    <r>
      <rPr>
        <sz val="7"/>
        <color rgb="FF000000"/>
        <rFont val="Times New Roman"/>
        <family val="1"/>
        <charset val="238"/>
      </rPr>
      <t xml:space="preserve">          </t>
    </r>
    <r>
      <rPr>
        <sz val="11"/>
        <color rgb="FF000000"/>
        <rFont val="Calibri"/>
        <family val="2"/>
        <charset val="238"/>
      </rPr>
      <t>minimalno dva izpustna ventila: 2x Ø75mm</t>
    </r>
  </si>
  <si>
    <r>
      <t>-</t>
    </r>
    <r>
      <rPr>
        <sz val="7"/>
        <color rgb="FF000000"/>
        <rFont val="Times New Roman"/>
        <family val="1"/>
        <charset val="238"/>
      </rPr>
      <t xml:space="preserve">          </t>
    </r>
    <r>
      <rPr>
        <sz val="11"/>
        <color rgb="FF000000"/>
        <rFont val="Calibri"/>
        <family val="2"/>
        <charset val="238"/>
      </rPr>
      <t xml:space="preserve">minimalni G- faktor: 350 </t>
    </r>
  </si>
  <si>
    <t>4a</t>
  </si>
  <si>
    <r>
      <t>-</t>
    </r>
    <r>
      <rPr>
        <sz val="7"/>
        <color rgb="FF000000"/>
        <rFont val="Times New Roman"/>
        <family val="1"/>
        <charset val="238"/>
      </rPr>
      <t xml:space="preserve">          </t>
    </r>
    <r>
      <rPr>
        <sz val="11"/>
        <color rgb="FF000000"/>
        <rFont val="Calibri"/>
        <family val="2"/>
        <charset val="238"/>
      </rPr>
      <t xml:space="preserve">minimalna kapaciteta polnjenja: 50 kg suhega perila </t>
    </r>
  </si>
  <si>
    <r>
      <t>-</t>
    </r>
    <r>
      <rPr>
        <sz val="7"/>
        <color rgb="FF000000"/>
        <rFont val="Times New Roman"/>
        <family val="1"/>
        <charset val="238"/>
      </rPr>
      <t xml:space="preserve">          </t>
    </r>
    <r>
      <rPr>
        <sz val="11"/>
        <color rgb="FF000000"/>
        <rFont val="Calibri"/>
        <family val="2"/>
        <charset val="238"/>
      </rPr>
      <t>minimalni volumen bobna: 500 litrov</t>
    </r>
  </si>
  <si>
    <r>
      <t>-</t>
    </r>
    <r>
      <rPr>
        <sz val="7"/>
        <color rgb="FF000000"/>
        <rFont val="Times New Roman"/>
        <family val="1"/>
        <charset val="238"/>
      </rPr>
      <t xml:space="preserve">          </t>
    </r>
    <r>
      <rPr>
        <sz val="11"/>
        <color rgb="FF000000"/>
        <rFont val="Calibri"/>
        <family val="2"/>
        <charset val="238"/>
      </rPr>
      <t>maksimalna moč električnih grelcev: 49 kW</t>
    </r>
  </si>
  <si>
    <t>4b</t>
  </si>
  <si>
    <t>INDUSTRIJSKI PRALNI STROJ</t>
  </si>
  <si>
    <t>III.</t>
  </si>
  <si>
    <t>SUŠENJE IN ZLAGANJE OSEBNEGA PERILA</t>
  </si>
  <si>
    <t xml:space="preserve">INDUSTRIJSKI SUŠILNI STROJ </t>
  </si>
  <si>
    <r>
      <t>-</t>
    </r>
    <r>
      <rPr>
        <sz val="7"/>
        <color theme="1"/>
        <rFont val="Times New Roman"/>
        <family val="1"/>
        <charset val="238"/>
      </rPr>
      <t xml:space="preserve">          </t>
    </r>
    <r>
      <rPr>
        <sz val="11"/>
        <color theme="1"/>
        <rFont val="Calibri"/>
        <family val="2"/>
        <charset val="238"/>
      </rPr>
      <t xml:space="preserve">industrijski sušilni stroj  </t>
    </r>
  </si>
  <si>
    <r>
      <t>-</t>
    </r>
    <r>
      <rPr>
        <sz val="7"/>
        <color rgb="FF000000"/>
        <rFont val="Times New Roman"/>
        <family val="1"/>
        <charset val="238"/>
      </rPr>
      <t xml:space="preserve">          </t>
    </r>
    <r>
      <rPr>
        <sz val="11"/>
        <color rgb="FF000000"/>
        <rFont val="Calibri"/>
        <family val="2"/>
        <charset val="238"/>
      </rPr>
      <t xml:space="preserve">minimalna kapaciteta polnjenja: 24 kg </t>
    </r>
  </si>
  <si>
    <r>
      <t>-</t>
    </r>
    <r>
      <rPr>
        <sz val="7"/>
        <color rgb="FF000000"/>
        <rFont val="Times New Roman"/>
        <family val="1"/>
        <charset val="238"/>
      </rPr>
      <t xml:space="preserve">          </t>
    </r>
    <r>
      <rPr>
        <sz val="11"/>
        <color rgb="FF000000"/>
        <rFont val="Calibri"/>
        <family val="2"/>
        <charset val="238"/>
      </rPr>
      <t>polnitveno razmerje: 1:22</t>
    </r>
  </si>
  <si>
    <r>
      <t>-</t>
    </r>
    <r>
      <rPr>
        <sz val="7"/>
        <color rgb="FF000000"/>
        <rFont val="Times New Roman"/>
        <family val="1"/>
        <charset val="238"/>
      </rPr>
      <t xml:space="preserve">          </t>
    </r>
    <r>
      <rPr>
        <sz val="11"/>
        <color rgb="FF000000"/>
        <rFont val="Calibri"/>
        <family val="2"/>
        <charset val="238"/>
      </rPr>
      <t>minimalni volumen bobna: 520 litrov</t>
    </r>
  </si>
  <si>
    <r>
      <t>-</t>
    </r>
    <r>
      <rPr>
        <sz val="7"/>
        <color rgb="FF000000"/>
        <rFont val="Times New Roman"/>
        <family val="1"/>
        <charset val="238"/>
      </rPr>
      <t xml:space="preserve">          </t>
    </r>
    <r>
      <rPr>
        <sz val="11"/>
        <color rgb="FF000000"/>
        <rFont val="Calibri"/>
        <family val="2"/>
        <charset val="238"/>
      </rPr>
      <t>minimalni premer bobna: 920 mm</t>
    </r>
  </si>
  <si>
    <r>
      <t>-</t>
    </r>
    <r>
      <rPr>
        <sz val="7"/>
        <color theme="1"/>
        <rFont val="Times New Roman"/>
        <family val="1"/>
        <charset val="238"/>
      </rPr>
      <t xml:space="preserve">          </t>
    </r>
    <r>
      <rPr>
        <sz val="11"/>
        <color theme="1"/>
        <rFont val="Calibri"/>
        <family val="2"/>
        <charset val="238"/>
      </rPr>
      <t xml:space="preserve">priključna napetost: 380-415V 3AC 50Hz </t>
    </r>
  </si>
  <si>
    <r>
      <t>-</t>
    </r>
    <r>
      <rPr>
        <sz val="7"/>
        <color theme="1"/>
        <rFont val="Times New Roman"/>
        <family val="1"/>
        <charset val="238"/>
      </rPr>
      <t xml:space="preserve">          </t>
    </r>
    <r>
      <rPr>
        <sz val="11"/>
        <color theme="1"/>
        <rFont val="Calibri"/>
        <family val="2"/>
        <charset val="238"/>
      </rPr>
      <t xml:space="preserve">minimalna el. priključna moč: 0,7 kW </t>
    </r>
  </si>
  <si>
    <r>
      <t>-</t>
    </r>
    <r>
      <rPr>
        <sz val="7"/>
        <color theme="1"/>
        <rFont val="Times New Roman"/>
        <family val="1"/>
        <charset val="238"/>
      </rPr>
      <t xml:space="preserve">          </t>
    </r>
    <r>
      <rPr>
        <sz val="11"/>
        <color theme="1"/>
        <rFont val="Calibri"/>
        <family val="2"/>
        <charset val="238"/>
      </rPr>
      <t xml:space="preserve">gretje: plinsko </t>
    </r>
  </si>
  <si>
    <r>
      <t>-</t>
    </r>
    <r>
      <rPr>
        <sz val="7"/>
        <color theme="1"/>
        <rFont val="Times New Roman"/>
        <family val="1"/>
        <charset val="238"/>
      </rPr>
      <t xml:space="preserve">          </t>
    </r>
    <r>
      <rPr>
        <sz val="11"/>
        <color theme="1"/>
        <rFont val="Calibri"/>
        <family val="2"/>
        <charset val="238"/>
      </rPr>
      <t>maksimalna plinska moč: 34 kW</t>
    </r>
  </si>
  <si>
    <r>
      <t>-</t>
    </r>
    <r>
      <rPr>
        <sz val="7"/>
        <color theme="1"/>
        <rFont val="Times New Roman"/>
        <family val="1"/>
        <charset val="238"/>
      </rPr>
      <t xml:space="preserve">          </t>
    </r>
    <r>
      <rPr>
        <sz val="11"/>
        <color theme="1"/>
        <rFont val="Calibri"/>
        <family val="2"/>
        <charset val="238"/>
      </rPr>
      <t xml:space="preserve">prisilna cirkulacija zraka preko grelnega registra </t>
    </r>
  </si>
  <si>
    <r>
      <t>-</t>
    </r>
    <r>
      <rPr>
        <sz val="7"/>
        <color theme="1"/>
        <rFont val="Times New Roman"/>
        <family val="1"/>
        <charset val="238"/>
      </rPr>
      <t xml:space="preserve">          </t>
    </r>
    <r>
      <rPr>
        <sz val="11"/>
        <color theme="1"/>
        <rFont val="Calibri"/>
        <family val="2"/>
        <charset val="238"/>
      </rPr>
      <t>mikroprocesorski programator z možnostjo poljubnega programiranja do minimalno 20 programov (</t>
    </r>
    <r>
      <rPr>
        <sz val="11"/>
        <color rgb="FF000000"/>
        <rFont val="Calibri"/>
        <family val="2"/>
        <charset val="238"/>
      </rPr>
      <t>regulacija temperature, časa sušenja, časa hlajenja, reverziranja proti mečkanju perila, ostanka vlage v %)</t>
    </r>
  </si>
  <si>
    <r>
      <t>-</t>
    </r>
    <r>
      <rPr>
        <sz val="7"/>
        <color theme="1"/>
        <rFont val="Times New Roman"/>
        <family val="1"/>
        <charset val="238"/>
      </rPr>
      <t xml:space="preserve">          </t>
    </r>
    <r>
      <rPr>
        <sz val="11"/>
        <color rgb="FF000000"/>
        <rFont val="Calibri"/>
        <family val="2"/>
        <charset val="238"/>
      </rPr>
      <t>prikaz diagnostike na displeju v Slovenskem jeziku</t>
    </r>
    <r>
      <rPr>
        <sz val="11"/>
        <color theme="1"/>
        <rFont val="Calibri"/>
        <family val="2"/>
        <charset val="238"/>
      </rPr>
      <t xml:space="preserve"> </t>
    </r>
  </si>
  <si>
    <r>
      <t>-</t>
    </r>
    <r>
      <rPr>
        <sz val="7"/>
        <color theme="1"/>
        <rFont val="Times New Roman"/>
        <family val="1"/>
        <charset val="238"/>
      </rPr>
      <t xml:space="preserve">          </t>
    </r>
    <r>
      <rPr>
        <sz val="11"/>
        <color rgb="FF000000"/>
        <rFont val="Calibri"/>
        <family val="2"/>
        <charset val="238"/>
      </rPr>
      <t>merjenje ostanka vlage s senzorjem - nastavitev ostanka vlage v %</t>
    </r>
  </si>
  <si>
    <r>
      <t>-</t>
    </r>
    <r>
      <rPr>
        <sz val="7"/>
        <color theme="1"/>
        <rFont val="Times New Roman"/>
        <family val="1"/>
        <charset val="238"/>
      </rPr>
      <t xml:space="preserve">          </t>
    </r>
    <r>
      <rPr>
        <sz val="11"/>
        <color rgb="FF000000"/>
        <rFont val="Calibri"/>
        <family val="2"/>
        <charset val="238"/>
      </rPr>
      <t>možnost sušenja delikatnih materialov</t>
    </r>
  </si>
  <si>
    <r>
      <t>-</t>
    </r>
    <r>
      <rPr>
        <sz val="7"/>
        <color theme="1"/>
        <rFont val="Times New Roman"/>
        <family val="1"/>
        <charset val="238"/>
      </rPr>
      <t xml:space="preserve">          </t>
    </r>
    <r>
      <rPr>
        <sz val="11"/>
        <color theme="1"/>
        <rFont val="Calibri"/>
        <family val="2"/>
        <charset val="238"/>
      </rPr>
      <t>nizka poraba energije</t>
    </r>
  </si>
  <si>
    <r>
      <t>-</t>
    </r>
    <r>
      <rPr>
        <sz val="7"/>
        <color theme="1"/>
        <rFont val="Times New Roman"/>
        <family val="1"/>
        <charset val="238"/>
      </rPr>
      <t xml:space="preserve">          </t>
    </r>
    <r>
      <rPr>
        <sz val="11"/>
        <color rgb="FF000000"/>
        <rFont val="Calibri"/>
        <family val="2"/>
        <charset val="238"/>
      </rPr>
      <t xml:space="preserve">ekološka faza COOL-DOWN </t>
    </r>
  </si>
  <si>
    <r>
      <t>-</t>
    </r>
    <r>
      <rPr>
        <sz val="7"/>
        <color theme="1"/>
        <rFont val="Times New Roman"/>
        <family val="1"/>
        <charset val="238"/>
      </rPr>
      <t xml:space="preserve">          </t>
    </r>
    <r>
      <rPr>
        <sz val="11"/>
        <color theme="1"/>
        <rFont val="Calibri"/>
        <family val="2"/>
        <charset val="238"/>
      </rPr>
      <t>ekološki čistilni filter</t>
    </r>
  </si>
  <si>
    <r>
      <t>-</t>
    </r>
    <r>
      <rPr>
        <sz val="7"/>
        <color theme="1"/>
        <rFont val="Times New Roman"/>
        <family val="1"/>
        <charset val="238"/>
      </rPr>
      <t xml:space="preserve">          </t>
    </r>
    <r>
      <rPr>
        <sz val="11"/>
        <color theme="1"/>
        <rFont val="Calibri"/>
        <family val="2"/>
        <charset val="238"/>
      </rPr>
      <t>potreba za čiščenje filtra se prikaže na displeju programatorja z opozorilnim signalom in napako</t>
    </r>
  </si>
  <si>
    <r>
      <t>-</t>
    </r>
    <r>
      <rPr>
        <sz val="7"/>
        <color theme="1"/>
        <rFont val="Times New Roman"/>
        <family val="1"/>
        <charset val="238"/>
      </rPr>
      <t xml:space="preserve">          </t>
    </r>
    <r>
      <rPr>
        <sz val="11"/>
        <color theme="1"/>
        <rFont val="Calibri"/>
        <family val="2"/>
        <charset val="238"/>
      </rPr>
      <t>velika zastekljena vrata</t>
    </r>
  </si>
  <si>
    <r>
      <t>-</t>
    </r>
    <r>
      <rPr>
        <sz val="7"/>
        <color rgb="FF000000"/>
        <rFont val="Times New Roman"/>
        <family val="1"/>
        <charset val="238"/>
      </rPr>
      <t xml:space="preserve">          </t>
    </r>
    <r>
      <rPr>
        <sz val="11"/>
        <color rgb="FF000000"/>
        <rFont val="Calibri"/>
        <family val="2"/>
        <charset val="238"/>
      </rPr>
      <t>minimalna odprtina vrat: Ø790 mm</t>
    </r>
  </si>
  <si>
    <r>
      <t>-</t>
    </r>
    <r>
      <rPr>
        <sz val="7"/>
        <color rgb="FF000000"/>
        <rFont val="Times New Roman"/>
        <family val="1"/>
        <charset val="238"/>
      </rPr>
      <t xml:space="preserve">          </t>
    </r>
    <r>
      <rPr>
        <sz val="11"/>
        <color rgb="FF000000"/>
        <rFont val="Calibri"/>
        <family val="2"/>
        <charset val="238"/>
      </rPr>
      <t>odpiranje vrat za 180° - levo ali desno</t>
    </r>
  </si>
  <si>
    <r>
      <t>-</t>
    </r>
    <r>
      <rPr>
        <sz val="7"/>
        <color theme="1"/>
        <rFont val="Times New Roman"/>
        <family val="1"/>
        <charset val="238"/>
      </rPr>
      <t xml:space="preserve">          </t>
    </r>
    <r>
      <rPr>
        <sz val="11"/>
        <color theme="1"/>
        <rFont val="Calibri"/>
        <family val="2"/>
        <charset val="238"/>
      </rPr>
      <t>minimalno odvzemanje vlage: 0,380 litrov/min</t>
    </r>
  </si>
  <si>
    <r>
      <t>-</t>
    </r>
    <r>
      <rPr>
        <sz val="7"/>
        <color theme="1"/>
        <rFont val="Times New Roman"/>
        <family val="1"/>
        <charset val="238"/>
      </rPr>
      <t xml:space="preserve">          </t>
    </r>
    <r>
      <rPr>
        <sz val="11"/>
        <color theme="1"/>
        <rFont val="Calibri"/>
        <family val="2"/>
        <charset val="238"/>
      </rPr>
      <t xml:space="preserve">odvod vlažnega zraka z lastnim ventilatorjem </t>
    </r>
  </si>
  <si>
    <r>
      <t>-</t>
    </r>
    <r>
      <rPr>
        <sz val="7"/>
        <color theme="1"/>
        <rFont val="Times New Roman"/>
        <family val="1"/>
        <charset val="238"/>
      </rPr>
      <t xml:space="preserve">          </t>
    </r>
    <r>
      <rPr>
        <sz val="11"/>
        <color theme="1"/>
        <rFont val="Calibri"/>
        <family val="2"/>
        <charset val="238"/>
      </rPr>
      <t>minimalni pretok zraka: 900 m³/h</t>
    </r>
  </si>
  <si>
    <r>
      <t>-</t>
    </r>
    <r>
      <rPr>
        <sz val="7"/>
        <color theme="1"/>
        <rFont val="Times New Roman"/>
        <family val="1"/>
        <charset val="238"/>
      </rPr>
      <t xml:space="preserve">          </t>
    </r>
    <r>
      <rPr>
        <sz val="11"/>
        <color theme="1"/>
        <rFont val="Calibri"/>
        <family val="2"/>
        <charset val="238"/>
      </rPr>
      <t>obračanje bobna levo in desno</t>
    </r>
  </si>
  <si>
    <r>
      <t>-</t>
    </r>
    <r>
      <rPr>
        <sz val="7"/>
        <color theme="1"/>
        <rFont val="Times New Roman"/>
        <family val="1"/>
        <charset val="238"/>
      </rPr>
      <t xml:space="preserve">          </t>
    </r>
    <r>
      <rPr>
        <sz val="11"/>
        <color theme="1"/>
        <rFont val="Calibri"/>
        <family val="2"/>
        <charset val="238"/>
      </rPr>
      <t>enostransko vležajen boben iz nerjavečega jekla - INOX</t>
    </r>
  </si>
  <si>
    <r>
      <t>-</t>
    </r>
    <r>
      <rPr>
        <sz val="7"/>
        <color theme="1"/>
        <rFont val="Times New Roman"/>
        <family val="1"/>
        <charset val="238"/>
      </rPr>
      <t xml:space="preserve">          </t>
    </r>
    <r>
      <rPr>
        <sz val="11"/>
        <color theme="1"/>
        <rFont val="Calibri"/>
        <family val="2"/>
        <charset val="238"/>
      </rPr>
      <t>prostostoječ</t>
    </r>
  </si>
  <si>
    <r>
      <t>-</t>
    </r>
    <r>
      <rPr>
        <sz val="7"/>
        <color theme="1"/>
        <rFont val="Times New Roman"/>
        <family val="1"/>
        <charset val="238"/>
      </rPr>
      <t xml:space="preserve">          </t>
    </r>
    <r>
      <rPr>
        <sz val="11"/>
        <color theme="1"/>
        <rFont val="Calibri"/>
        <family val="2"/>
        <charset val="238"/>
      </rPr>
      <t>sistemsko varovanje pri delovanju in rokovanju</t>
    </r>
  </si>
  <si>
    <r>
      <t>-</t>
    </r>
    <r>
      <rPr>
        <sz val="7"/>
        <color theme="1"/>
        <rFont val="Times New Roman"/>
        <family val="1"/>
        <charset val="238"/>
      </rPr>
      <t xml:space="preserve">          </t>
    </r>
    <r>
      <rPr>
        <sz val="11"/>
        <color theme="1"/>
        <rFont val="Calibri"/>
        <family val="2"/>
        <charset val="238"/>
      </rPr>
      <t>varnostno stikalo vrat in</t>
    </r>
    <r>
      <rPr>
        <sz val="11"/>
        <color rgb="FF000000"/>
        <rFont val="Calibri"/>
        <family val="2"/>
        <charset val="238"/>
      </rPr>
      <t xml:space="preserve"> stikalo za izklop v sili</t>
    </r>
    <r>
      <rPr>
        <sz val="11"/>
        <color theme="1"/>
        <rFont val="Calibri"/>
        <family val="2"/>
        <charset val="238"/>
      </rPr>
      <t xml:space="preserve"> </t>
    </r>
  </si>
  <si>
    <r>
      <t>-</t>
    </r>
    <r>
      <rPr>
        <sz val="7"/>
        <color theme="1"/>
        <rFont val="Times New Roman"/>
        <family val="1"/>
        <charset val="238"/>
      </rPr>
      <t xml:space="preserve">          </t>
    </r>
    <r>
      <rPr>
        <sz val="11"/>
        <color theme="1"/>
        <rFont val="Calibri"/>
        <family val="2"/>
        <charset val="238"/>
      </rPr>
      <t>visoka produktivnost</t>
    </r>
  </si>
  <si>
    <r>
      <t>-</t>
    </r>
    <r>
      <rPr>
        <sz val="7"/>
        <color rgb="FF000000"/>
        <rFont val="Times New Roman"/>
        <family val="1"/>
        <charset val="238"/>
      </rPr>
      <t xml:space="preserve">          </t>
    </r>
    <r>
      <rPr>
        <sz val="11"/>
        <color rgb="FF000000"/>
        <rFont val="Calibri"/>
        <family val="2"/>
        <charset val="238"/>
      </rPr>
      <t xml:space="preserve">minimalna kapaciteta polnjenja: 31 kg </t>
    </r>
  </si>
  <si>
    <r>
      <t>-</t>
    </r>
    <r>
      <rPr>
        <sz val="7"/>
        <color rgb="FF000000"/>
        <rFont val="Times New Roman"/>
        <family val="1"/>
        <charset val="238"/>
      </rPr>
      <t xml:space="preserve">          </t>
    </r>
    <r>
      <rPr>
        <sz val="11"/>
        <color rgb="FF000000"/>
        <rFont val="Calibri"/>
        <family val="2"/>
        <charset val="238"/>
      </rPr>
      <t>minimalni volumen bobna: 670 litrov</t>
    </r>
  </si>
  <si>
    <r>
      <t>-</t>
    </r>
    <r>
      <rPr>
        <sz val="7"/>
        <color theme="1"/>
        <rFont val="Times New Roman"/>
        <family val="1"/>
        <charset val="238"/>
      </rPr>
      <t xml:space="preserve">          </t>
    </r>
    <r>
      <rPr>
        <sz val="11"/>
        <color theme="1"/>
        <rFont val="Calibri"/>
        <family val="2"/>
        <charset val="238"/>
      </rPr>
      <t>maksimalna plinska moč: 47 kW</t>
    </r>
  </si>
  <si>
    <r>
      <t>-</t>
    </r>
    <r>
      <rPr>
        <sz val="7"/>
        <color theme="1"/>
        <rFont val="Times New Roman"/>
        <family val="1"/>
        <charset val="238"/>
      </rPr>
      <t xml:space="preserve">          </t>
    </r>
    <r>
      <rPr>
        <sz val="11"/>
        <color theme="1"/>
        <rFont val="Calibri"/>
        <family val="2"/>
        <charset val="238"/>
      </rPr>
      <t>minimalno odvzemanje vlage: 0,550 litrov/min</t>
    </r>
  </si>
  <si>
    <r>
      <t>-</t>
    </r>
    <r>
      <rPr>
        <sz val="7"/>
        <color theme="1"/>
        <rFont val="Times New Roman"/>
        <family val="1"/>
        <charset val="238"/>
      </rPr>
      <t xml:space="preserve">          </t>
    </r>
    <r>
      <rPr>
        <sz val="11"/>
        <color theme="1"/>
        <rFont val="Calibri"/>
        <family val="2"/>
        <charset val="238"/>
      </rPr>
      <t>minimalni pretok zraka: 1200 m³/h</t>
    </r>
  </si>
  <si>
    <t>MIZA ZA ZLAGANJE</t>
  </si>
  <si>
    <r>
      <t>-</t>
    </r>
    <r>
      <rPr>
        <sz val="7"/>
        <color theme="1"/>
        <rFont val="Times New Roman"/>
        <family val="1"/>
        <charset val="238"/>
      </rPr>
      <t xml:space="preserve">          </t>
    </r>
    <r>
      <rPr>
        <sz val="11"/>
        <color theme="1"/>
        <rFont val="Calibri"/>
        <family val="2"/>
        <charset val="238"/>
      </rPr>
      <t>profesionalna miza za zlaganje</t>
    </r>
  </si>
  <si>
    <r>
      <t>-</t>
    </r>
    <r>
      <rPr>
        <sz val="7"/>
        <color theme="1"/>
        <rFont val="Times New Roman"/>
        <family val="1"/>
        <charset val="238"/>
      </rPr>
      <t xml:space="preserve">          </t>
    </r>
    <r>
      <rPr>
        <sz val="11"/>
        <color theme="1"/>
        <rFont val="Calibri"/>
        <family val="2"/>
        <charset val="238"/>
      </rPr>
      <t>minimalna dimenzija delovna plošče: 1500x750 mm</t>
    </r>
  </si>
  <si>
    <r>
      <t>-</t>
    </r>
    <r>
      <rPr>
        <sz val="7"/>
        <color theme="1"/>
        <rFont val="Times New Roman"/>
        <family val="1"/>
        <charset val="238"/>
      </rPr>
      <t xml:space="preserve">          </t>
    </r>
    <r>
      <rPr>
        <sz val="11"/>
        <color theme="1"/>
        <rFont val="Calibri"/>
        <family val="2"/>
        <charset val="238"/>
      </rPr>
      <t>delovna plošča izdelana iz nerjavečega kovine – INOX</t>
    </r>
  </si>
  <si>
    <r>
      <t>-</t>
    </r>
    <r>
      <rPr>
        <sz val="7"/>
        <color theme="1"/>
        <rFont val="Times New Roman"/>
        <family val="1"/>
        <charset val="238"/>
      </rPr>
      <t xml:space="preserve">          </t>
    </r>
    <r>
      <rPr>
        <sz val="11"/>
        <color theme="1"/>
        <rFont val="Calibri"/>
        <family val="2"/>
        <charset val="238"/>
      </rPr>
      <t>kovinsko ogrodje zaščiteno proti koroziji</t>
    </r>
  </si>
  <si>
    <r>
      <t>-</t>
    </r>
    <r>
      <rPr>
        <sz val="7"/>
        <color theme="1"/>
        <rFont val="Times New Roman"/>
        <family val="1"/>
        <charset val="238"/>
      </rPr>
      <t xml:space="preserve">          </t>
    </r>
    <r>
      <rPr>
        <sz val="11"/>
        <color theme="1"/>
        <rFont val="Calibri"/>
        <family val="2"/>
        <charset val="238"/>
      </rPr>
      <t>štiri vrtljiva kolesa, dve z zavoro: siva guma brez puščanja sledi</t>
    </r>
  </si>
  <si>
    <r>
      <t>-</t>
    </r>
    <r>
      <rPr>
        <sz val="7"/>
        <color rgb="FF000000"/>
        <rFont val="Times New Roman"/>
        <family val="1"/>
        <charset val="238"/>
      </rPr>
      <t xml:space="preserve">          </t>
    </r>
    <r>
      <rPr>
        <sz val="11"/>
        <color rgb="FF000000"/>
        <rFont val="Calibri"/>
        <family val="2"/>
        <charset val="238"/>
      </rPr>
      <t xml:space="preserve">minimalne dimenzije (ŠxGxV): 1500x750x800 mm </t>
    </r>
  </si>
  <si>
    <r>
      <t>-</t>
    </r>
    <r>
      <rPr>
        <sz val="7"/>
        <color rgb="FF000000"/>
        <rFont val="Times New Roman"/>
        <family val="1"/>
        <charset val="238"/>
      </rPr>
      <t xml:space="preserve">          </t>
    </r>
    <r>
      <rPr>
        <sz val="11"/>
        <color theme="1"/>
        <rFont val="Calibri"/>
        <family val="2"/>
        <charset val="238"/>
      </rPr>
      <t>dovoljeno odstopanje dimenzij: ±5%</t>
    </r>
    <r>
      <rPr>
        <sz val="11"/>
        <color rgb="FF000000"/>
        <rFont val="Calibri"/>
        <family val="2"/>
        <charset val="238"/>
      </rPr>
      <t xml:space="preserve"> </t>
    </r>
  </si>
  <si>
    <t>MIZA ZA ZLAGANJE OSEBNEGA PERILA</t>
  </si>
  <si>
    <r>
      <t>-</t>
    </r>
    <r>
      <rPr>
        <sz val="7"/>
        <color theme="1"/>
        <rFont val="Times New Roman"/>
        <family val="1"/>
        <charset val="238"/>
      </rPr>
      <t xml:space="preserve">          </t>
    </r>
    <r>
      <rPr>
        <sz val="11"/>
        <color theme="1"/>
        <rFont val="Calibri"/>
        <family val="2"/>
        <charset val="238"/>
      </rPr>
      <t>miza za zlaganje osebnega perila</t>
    </r>
  </si>
  <si>
    <r>
      <t>-</t>
    </r>
    <r>
      <rPr>
        <sz val="7"/>
        <color theme="1"/>
        <rFont val="Times New Roman"/>
        <family val="1"/>
        <charset val="238"/>
      </rPr>
      <t xml:space="preserve">          </t>
    </r>
    <r>
      <rPr>
        <sz val="11"/>
        <color theme="1"/>
        <rFont val="Calibri"/>
        <family val="2"/>
        <charset val="238"/>
      </rPr>
      <t>delovna plošča iz iverala</t>
    </r>
  </si>
  <si>
    <r>
      <t>-</t>
    </r>
    <r>
      <rPr>
        <sz val="7"/>
        <color theme="1"/>
        <rFont val="Times New Roman"/>
        <family val="1"/>
        <charset val="238"/>
      </rPr>
      <t xml:space="preserve">          </t>
    </r>
    <r>
      <rPr>
        <sz val="11"/>
        <color theme="1"/>
        <rFont val="Calibri"/>
        <family val="2"/>
        <charset val="238"/>
      </rPr>
      <t>z vmesno polico</t>
    </r>
  </si>
  <si>
    <r>
      <t>-</t>
    </r>
    <r>
      <rPr>
        <sz val="7"/>
        <color theme="1"/>
        <rFont val="Times New Roman"/>
        <family val="1"/>
        <charset val="238"/>
      </rPr>
      <t xml:space="preserve">          </t>
    </r>
    <r>
      <rPr>
        <sz val="11"/>
        <color theme="1"/>
        <rFont val="Calibri"/>
        <family val="2"/>
        <charset val="238"/>
      </rPr>
      <t>minimalna dimenzija delovna plošče: 2500x1500 mm</t>
    </r>
  </si>
  <si>
    <r>
      <t>-</t>
    </r>
    <r>
      <rPr>
        <sz val="7"/>
        <color rgb="FF000000"/>
        <rFont val="Times New Roman"/>
        <family val="1"/>
        <charset val="238"/>
      </rPr>
      <t xml:space="preserve">          </t>
    </r>
    <r>
      <rPr>
        <sz val="11"/>
        <color rgb="FF000000"/>
        <rFont val="Calibri"/>
        <family val="2"/>
        <charset val="238"/>
      </rPr>
      <t xml:space="preserve">minimalne dimenzije (ŠxGxV): 2500x1500x900 mm </t>
    </r>
  </si>
  <si>
    <t>IV.</t>
  </si>
  <si>
    <t>LIKANJE RAVNEGA PERILA</t>
  </si>
  <si>
    <t xml:space="preserve">INDUSTRIJSKI LIKALNI STROJ </t>
  </si>
  <si>
    <t>V.</t>
  </si>
  <si>
    <t>LIKANJE OSEBNEGA PERILA</t>
  </si>
  <si>
    <t>INDUSTRIJSKA LIKALNA MIZA</t>
  </si>
  <si>
    <r>
      <t>-</t>
    </r>
    <r>
      <rPr>
        <sz val="7"/>
        <color theme="1"/>
        <rFont val="Times New Roman"/>
        <family val="1"/>
        <charset val="238"/>
      </rPr>
      <t xml:space="preserve">          </t>
    </r>
    <r>
      <rPr>
        <sz val="11"/>
        <color theme="1"/>
        <rFont val="Calibri"/>
        <family val="2"/>
        <charset val="238"/>
      </rPr>
      <t>industrijska likalna miza</t>
    </r>
  </si>
  <si>
    <r>
      <t>-</t>
    </r>
    <r>
      <rPr>
        <sz val="7"/>
        <color rgb="FF000000"/>
        <rFont val="Times New Roman"/>
        <family val="1"/>
        <charset val="238"/>
      </rPr>
      <t xml:space="preserve">          </t>
    </r>
    <r>
      <rPr>
        <sz val="11"/>
        <color rgb="FF000000"/>
        <rFont val="Calibri"/>
        <family val="2"/>
        <charset val="238"/>
      </rPr>
      <t>maksimalna priključna električna moč: 5,5 kW</t>
    </r>
  </si>
  <si>
    <r>
      <t>-</t>
    </r>
    <r>
      <rPr>
        <sz val="7"/>
        <color theme="1"/>
        <rFont val="Times New Roman"/>
        <family val="1"/>
        <charset val="238"/>
      </rPr>
      <t xml:space="preserve">          </t>
    </r>
    <r>
      <rPr>
        <sz val="11"/>
        <color theme="1"/>
        <rFont val="Calibri"/>
        <family val="2"/>
        <charset val="238"/>
      </rPr>
      <t>ogrevana delovna plošča z regulacijskim termostatom</t>
    </r>
  </si>
  <si>
    <r>
      <t>-</t>
    </r>
    <r>
      <rPr>
        <sz val="7"/>
        <color theme="1"/>
        <rFont val="Times New Roman"/>
        <family val="1"/>
        <charset val="238"/>
      </rPr>
      <t xml:space="preserve">          </t>
    </r>
    <r>
      <rPr>
        <sz val="11"/>
        <color theme="1"/>
        <rFont val="Calibri"/>
        <family val="2"/>
        <charset val="238"/>
      </rPr>
      <t>vgrajen vakuum na delovni plošči</t>
    </r>
  </si>
  <si>
    <r>
      <t>-</t>
    </r>
    <r>
      <rPr>
        <sz val="7"/>
        <color theme="1"/>
        <rFont val="Times New Roman"/>
        <family val="1"/>
        <charset val="238"/>
      </rPr>
      <t xml:space="preserve">          </t>
    </r>
    <r>
      <rPr>
        <sz val="11"/>
        <color theme="1"/>
        <rFont val="Calibri"/>
        <family val="2"/>
        <charset val="238"/>
      </rPr>
      <t>z premičnim rokovnikom</t>
    </r>
  </si>
  <si>
    <r>
      <t>-</t>
    </r>
    <r>
      <rPr>
        <sz val="7"/>
        <color theme="1"/>
        <rFont val="Times New Roman"/>
        <family val="1"/>
        <charset val="238"/>
      </rPr>
      <t xml:space="preserve">          </t>
    </r>
    <r>
      <rPr>
        <sz val="11"/>
        <color theme="1"/>
        <rFont val="Calibri"/>
        <family val="2"/>
        <charset val="238"/>
      </rPr>
      <t>z profesionalnim  ročnim likalnikom: mikro-stikalo za puščanje pare, minimalna teža: 1,5kg</t>
    </r>
  </si>
  <si>
    <r>
      <t>-</t>
    </r>
    <r>
      <rPr>
        <sz val="7"/>
        <color theme="1"/>
        <rFont val="Times New Roman"/>
        <family val="1"/>
        <charset val="238"/>
      </rPr>
      <t xml:space="preserve">          </t>
    </r>
    <r>
      <rPr>
        <sz val="11"/>
        <color theme="1"/>
        <rFont val="Calibri"/>
        <family val="2"/>
        <charset val="238"/>
      </rPr>
      <t>z avtomatskim parnim kotličkom: minimalni volumen 4,5 litra</t>
    </r>
  </si>
  <si>
    <r>
      <t>-</t>
    </r>
    <r>
      <rPr>
        <sz val="7"/>
        <color theme="1"/>
        <rFont val="Times New Roman"/>
        <family val="1"/>
        <charset val="238"/>
      </rPr>
      <t xml:space="preserve">          </t>
    </r>
    <r>
      <rPr>
        <sz val="11"/>
        <color theme="1"/>
        <rFont val="Calibri"/>
        <family val="2"/>
        <charset val="238"/>
      </rPr>
      <t>nosilna konzola za likalnik z vodilom in razsvetljavo</t>
    </r>
  </si>
  <si>
    <r>
      <t>-</t>
    </r>
    <r>
      <rPr>
        <sz val="7"/>
        <color theme="1"/>
        <rFont val="Times New Roman"/>
        <family val="1"/>
        <charset val="238"/>
      </rPr>
      <t xml:space="preserve">          </t>
    </r>
    <r>
      <rPr>
        <sz val="11"/>
        <color theme="1"/>
        <rFont val="Calibri"/>
        <family val="2"/>
        <charset val="238"/>
      </rPr>
      <t>priključek na centralni vodni sistem</t>
    </r>
  </si>
  <si>
    <r>
      <t>-</t>
    </r>
    <r>
      <rPr>
        <sz val="7"/>
        <color theme="1"/>
        <rFont val="Times New Roman"/>
        <family val="1"/>
        <charset val="238"/>
      </rPr>
      <t xml:space="preserve">          </t>
    </r>
    <r>
      <rPr>
        <sz val="11"/>
        <color theme="1"/>
        <rFont val="Calibri"/>
        <family val="2"/>
        <charset val="238"/>
      </rPr>
      <t>ventil za izpust vode iz kotlička</t>
    </r>
  </si>
  <si>
    <r>
      <t>-</t>
    </r>
    <r>
      <rPr>
        <sz val="7"/>
        <color theme="1"/>
        <rFont val="Times New Roman"/>
        <family val="1"/>
        <charset val="238"/>
      </rPr>
      <t xml:space="preserve">          </t>
    </r>
    <r>
      <rPr>
        <sz val="11"/>
        <color theme="1"/>
        <rFont val="Calibri"/>
        <family val="2"/>
        <charset val="238"/>
      </rPr>
      <t>prostostoječa</t>
    </r>
  </si>
  <si>
    <r>
      <t>-</t>
    </r>
    <r>
      <rPr>
        <sz val="7"/>
        <color theme="1"/>
        <rFont val="Times New Roman"/>
        <family val="1"/>
        <charset val="238"/>
      </rPr>
      <t xml:space="preserve">          </t>
    </r>
    <r>
      <rPr>
        <sz val="11"/>
        <color rgb="FF000000"/>
        <rFont val="Calibri"/>
        <family val="2"/>
        <charset val="238"/>
      </rPr>
      <t>stroj mora biti izdelan v skladu s: CE</t>
    </r>
  </si>
  <si>
    <t>INDUSTRIJSKA LUTKA</t>
  </si>
  <si>
    <r>
      <t>-</t>
    </r>
    <r>
      <rPr>
        <sz val="7"/>
        <color theme="1"/>
        <rFont val="Times New Roman"/>
        <family val="1"/>
        <charset val="238"/>
      </rPr>
      <t xml:space="preserve">          </t>
    </r>
    <r>
      <rPr>
        <sz val="11"/>
        <color theme="1"/>
        <rFont val="Calibri"/>
        <family val="2"/>
        <charset val="238"/>
      </rPr>
      <t xml:space="preserve">industrijska lutka za likanje hlač </t>
    </r>
  </si>
  <si>
    <r>
      <t>-</t>
    </r>
    <r>
      <rPr>
        <sz val="7"/>
        <color theme="1"/>
        <rFont val="Times New Roman"/>
        <family val="1"/>
        <charset val="238"/>
      </rPr>
      <t xml:space="preserve">          </t>
    </r>
    <r>
      <rPr>
        <sz val="11"/>
        <color theme="1"/>
        <rFont val="Calibri"/>
        <family val="2"/>
        <charset val="238"/>
      </rPr>
      <t>možnost likanja mokrih ali suhih oblačil</t>
    </r>
  </si>
  <si>
    <r>
      <t>-</t>
    </r>
    <r>
      <rPr>
        <sz val="7"/>
        <color theme="1"/>
        <rFont val="Times New Roman"/>
        <family val="1"/>
        <charset val="238"/>
      </rPr>
      <t xml:space="preserve">          </t>
    </r>
    <r>
      <rPr>
        <sz val="11"/>
        <color theme="1"/>
        <rFont val="Calibri"/>
        <family val="2"/>
        <charset val="238"/>
      </rPr>
      <t xml:space="preserve">minimalna el. priključna moč: 1,27 kW </t>
    </r>
  </si>
  <si>
    <r>
      <t>-</t>
    </r>
    <r>
      <rPr>
        <sz val="7"/>
        <color theme="1"/>
        <rFont val="Times New Roman"/>
        <family val="1"/>
        <charset val="238"/>
      </rPr>
      <t xml:space="preserve">          </t>
    </r>
    <r>
      <rPr>
        <sz val="11"/>
        <color theme="1"/>
        <rFont val="Calibri"/>
        <family val="2"/>
        <charset val="238"/>
      </rPr>
      <t xml:space="preserve">gretje: parno </t>
    </r>
  </si>
  <si>
    <r>
      <t>-</t>
    </r>
    <r>
      <rPr>
        <sz val="7"/>
        <color theme="1"/>
        <rFont val="Times New Roman"/>
        <family val="1"/>
        <charset val="238"/>
      </rPr>
      <t xml:space="preserve">          </t>
    </r>
    <r>
      <rPr>
        <sz val="11"/>
        <color theme="1"/>
        <rFont val="Calibri"/>
        <family val="2"/>
        <charset val="238"/>
      </rPr>
      <t>pritisk pare: 4-6 bar</t>
    </r>
  </si>
  <si>
    <r>
      <t>-</t>
    </r>
    <r>
      <rPr>
        <sz val="7"/>
        <color theme="1"/>
        <rFont val="Times New Roman"/>
        <family val="1"/>
        <charset val="238"/>
      </rPr>
      <t xml:space="preserve">          </t>
    </r>
    <r>
      <rPr>
        <sz val="11"/>
        <color theme="1"/>
        <rFont val="Calibri"/>
        <family val="2"/>
        <charset val="238"/>
      </rPr>
      <t>maksimalna poraba pare: 20 kg/h</t>
    </r>
  </si>
  <si>
    <r>
      <t>-</t>
    </r>
    <r>
      <rPr>
        <sz val="7"/>
        <color theme="1"/>
        <rFont val="Times New Roman"/>
        <family val="1"/>
        <charset val="238"/>
      </rPr>
      <t xml:space="preserve">          </t>
    </r>
    <r>
      <rPr>
        <sz val="11"/>
        <color theme="1"/>
        <rFont val="Calibri"/>
        <family val="2"/>
        <charset val="238"/>
      </rPr>
      <t xml:space="preserve">priključek za priklop na centralni komprimiran zrak </t>
    </r>
  </si>
  <si>
    <r>
      <t>-</t>
    </r>
    <r>
      <rPr>
        <sz val="7"/>
        <color theme="1"/>
        <rFont val="Times New Roman"/>
        <family val="1"/>
        <charset val="238"/>
      </rPr>
      <t xml:space="preserve">          </t>
    </r>
    <r>
      <rPr>
        <sz val="11"/>
        <color theme="1"/>
        <rFont val="Calibri"/>
        <family val="2"/>
        <charset val="238"/>
      </rPr>
      <t>pritisk komprimiranega zraka: 7 bar</t>
    </r>
  </si>
  <si>
    <r>
      <t>-</t>
    </r>
    <r>
      <rPr>
        <sz val="7"/>
        <color theme="1"/>
        <rFont val="Times New Roman"/>
        <family val="1"/>
        <charset val="238"/>
      </rPr>
      <t xml:space="preserve">          </t>
    </r>
    <r>
      <rPr>
        <sz val="11"/>
        <color theme="1"/>
        <rFont val="Calibri"/>
        <family val="2"/>
        <charset val="238"/>
      </rPr>
      <t xml:space="preserve">popolnoma avtomatizirana </t>
    </r>
  </si>
  <si>
    <r>
      <t>-</t>
    </r>
    <r>
      <rPr>
        <sz val="7"/>
        <color theme="1"/>
        <rFont val="Times New Roman"/>
        <family val="1"/>
        <charset val="238"/>
      </rPr>
      <t xml:space="preserve">          </t>
    </r>
    <r>
      <rPr>
        <sz val="11"/>
        <color theme="1"/>
        <rFont val="Calibri"/>
        <family val="2"/>
        <charset val="238"/>
      </rPr>
      <t>mikroprocesorski programator z možnostjo poljubnega programiranja do 100 programov (regulacija časa in moči napihovanja, količina pare,…)</t>
    </r>
  </si>
  <si>
    <r>
      <t>-</t>
    </r>
    <r>
      <rPr>
        <sz val="7"/>
        <color theme="1"/>
        <rFont val="Times New Roman"/>
        <family val="1"/>
        <charset val="238"/>
      </rPr>
      <t xml:space="preserve">          </t>
    </r>
    <r>
      <rPr>
        <sz val="11"/>
        <color theme="1"/>
        <rFont val="Calibri"/>
        <family val="2"/>
        <charset val="238"/>
      </rPr>
      <t>možnost izbora likanja: avtomatsko ali ročno - start cikla likanja: ko se zapre zadnja ščipalka ali ko so iztegnjene hlačnice ali z komando na pedalko</t>
    </r>
  </si>
  <si>
    <r>
      <t>-</t>
    </r>
    <r>
      <rPr>
        <sz val="7"/>
        <color theme="1"/>
        <rFont val="Times New Roman"/>
        <family val="1"/>
        <charset val="238"/>
      </rPr>
      <t xml:space="preserve">          </t>
    </r>
    <r>
      <rPr>
        <sz val="11"/>
        <color theme="1"/>
        <rFont val="Calibri"/>
        <family val="2"/>
        <charset val="238"/>
      </rPr>
      <t>avtomatsko pomičen voziček s pnevmatskimi ščipalkami za napenjanje hlačnic – s pomočjo pnevmatike za popolno končno obdelavo</t>
    </r>
  </si>
  <si>
    <r>
      <t>-</t>
    </r>
    <r>
      <rPr>
        <sz val="7"/>
        <color theme="1"/>
        <rFont val="Times New Roman"/>
        <family val="1"/>
        <charset val="238"/>
      </rPr>
      <t xml:space="preserve">          </t>
    </r>
    <r>
      <rPr>
        <sz val="11"/>
        <color theme="1"/>
        <rFont val="Calibri"/>
        <family val="2"/>
        <charset val="238"/>
      </rPr>
      <t>avtomatsko raztegovanje hlačnic in pasu (horizontalno in vertikalno raztegovanje)</t>
    </r>
  </si>
  <si>
    <r>
      <t>-</t>
    </r>
    <r>
      <rPr>
        <sz val="7"/>
        <color theme="1"/>
        <rFont val="Times New Roman"/>
        <family val="1"/>
        <charset val="238"/>
      </rPr>
      <t xml:space="preserve">          </t>
    </r>
    <r>
      <rPr>
        <sz val="11"/>
        <color theme="1"/>
        <rFont val="Calibri"/>
        <family val="2"/>
        <charset val="238"/>
      </rPr>
      <t>2x pritrjevalniki hlačnic - ščipalke (za notranji in zunanji oprijem)</t>
    </r>
  </si>
  <si>
    <r>
      <t>-</t>
    </r>
    <r>
      <rPr>
        <sz val="7"/>
        <color theme="1"/>
        <rFont val="Times New Roman"/>
        <family val="1"/>
        <charset val="238"/>
      </rPr>
      <t xml:space="preserve">          </t>
    </r>
    <r>
      <rPr>
        <sz val="11"/>
        <color theme="1"/>
        <rFont val="Calibri"/>
        <family val="2"/>
        <charset val="238"/>
      </rPr>
      <t>2x avtomatski stranski pritrjevalniki pasu (specialni anatomsko oblikovani pritrjevalniki: levo in desno (min. Ø: 200mm))</t>
    </r>
  </si>
  <si>
    <r>
      <t>-</t>
    </r>
    <r>
      <rPr>
        <sz val="7"/>
        <color theme="1"/>
        <rFont val="Times New Roman"/>
        <family val="1"/>
        <charset val="238"/>
      </rPr>
      <t xml:space="preserve">          </t>
    </r>
    <r>
      <rPr>
        <sz val="11"/>
        <color theme="1"/>
        <rFont val="Calibri"/>
        <family val="2"/>
        <charset val="238"/>
      </rPr>
      <t>pnevmatsko pritrjevanje pasu (spredaj)</t>
    </r>
  </si>
  <si>
    <r>
      <t>-</t>
    </r>
    <r>
      <rPr>
        <sz val="7"/>
        <color theme="1"/>
        <rFont val="Times New Roman"/>
        <family val="1"/>
        <charset val="238"/>
      </rPr>
      <t xml:space="preserve">          </t>
    </r>
    <r>
      <rPr>
        <sz val="11"/>
        <color theme="1"/>
        <rFont val="Calibri"/>
        <family val="2"/>
        <charset val="238"/>
      </rPr>
      <t>vrhunska kvaliteta likanja (s pomočjo raztegovanja, pare in napihovanja z vročim zrakom)</t>
    </r>
  </si>
  <si>
    <r>
      <t>-</t>
    </r>
    <r>
      <rPr>
        <sz val="7"/>
        <color theme="1"/>
        <rFont val="Times New Roman"/>
        <family val="1"/>
        <charset val="238"/>
      </rPr>
      <t xml:space="preserve">          </t>
    </r>
    <r>
      <rPr>
        <sz val="11"/>
        <color theme="1"/>
        <rFont val="Calibri"/>
        <family val="2"/>
        <charset val="238"/>
      </rPr>
      <t xml:space="preserve">upravljanje s pedalkami </t>
    </r>
  </si>
  <si>
    <r>
      <t>-</t>
    </r>
    <r>
      <rPr>
        <sz val="7"/>
        <color theme="1"/>
        <rFont val="Times New Roman"/>
        <family val="1"/>
        <charset val="238"/>
      </rPr>
      <t xml:space="preserve">          </t>
    </r>
    <r>
      <rPr>
        <sz val="11"/>
        <color theme="1"/>
        <rFont val="Calibri"/>
        <family val="2"/>
        <charset val="238"/>
      </rPr>
      <t>napihovanje - minimalna moč motorja: 1,7 HP</t>
    </r>
  </si>
  <si>
    <r>
      <t>-</t>
    </r>
    <r>
      <rPr>
        <sz val="7"/>
        <color rgb="FF000000"/>
        <rFont val="Times New Roman"/>
        <family val="1"/>
        <charset val="238"/>
      </rPr>
      <t xml:space="preserve">          </t>
    </r>
    <r>
      <rPr>
        <sz val="11"/>
        <color rgb="FF000000"/>
        <rFont val="Calibri"/>
        <family val="2"/>
        <charset val="238"/>
      </rPr>
      <t>stikalo za izklop v sili (CE norma)</t>
    </r>
    <r>
      <rPr>
        <b/>
        <sz val="11"/>
        <color rgb="FF000000"/>
        <rFont val="Calibri"/>
        <family val="2"/>
        <charset val="238"/>
      </rPr>
      <t xml:space="preserve"> </t>
    </r>
  </si>
  <si>
    <t>9a</t>
  </si>
  <si>
    <t>INDUSTRIJSKI KOTLIČEK</t>
  </si>
  <si>
    <r>
      <t>-</t>
    </r>
    <r>
      <rPr>
        <sz val="7"/>
        <color theme="1"/>
        <rFont val="Times New Roman"/>
        <family val="1"/>
        <charset val="238"/>
      </rPr>
      <t xml:space="preserve">          </t>
    </r>
    <r>
      <rPr>
        <sz val="11"/>
        <color theme="1"/>
        <rFont val="Calibri"/>
        <family val="2"/>
        <charset val="238"/>
      </rPr>
      <t xml:space="preserve">industrijski avtomatski parni kotliček </t>
    </r>
  </si>
  <si>
    <r>
      <t>-</t>
    </r>
    <r>
      <rPr>
        <sz val="7"/>
        <color rgb="FF000000"/>
        <rFont val="Times New Roman"/>
        <family val="1"/>
        <charset val="238"/>
      </rPr>
      <t xml:space="preserve">          </t>
    </r>
    <r>
      <rPr>
        <sz val="11"/>
        <color rgb="FF000000"/>
        <rFont val="Calibri"/>
        <family val="2"/>
        <charset val="238"/>
      </rPr>
      <t>maksimalna priključna električna moč: 40 kW</t>
    </r>
  </si>
  <si>
    <r>
      <t>-</t>
    </r>
    <r>
      <rPr>
        <sz val="7"/>
        <color theme="1"/>
        <rFont val="Times New Roman"/>
        <family val="1"/>
        <charset val="238"/>
      </rPr>
      <t xml:space="preserve">          </t>
    </r>
    <r>
      <rPr>
        <sz val="11"/>
        <color theme="1"/>
        <rFont val="Calibri"/>
        <family val="2"/>
        <charset val="238"/>
      </rPr>
      <t>minimalni volumen kotlička: 30 litrov</t>
    </r>
  </si>
  <si>
    <r>
      <t>-</t>
    </r>
    <r>
      <rPr>
        <sz val="7"/>
        <color theme="1"/>
        <rFont val="Times New Roman"/>
        <family val="1"/>
        <charset val="238"/>
      </rPr>
      <t xml:space="preserve">          </t>
    </r>
    <r>
      <rPr>
        <sz val="11"/>
        <color theme="1"/>
        <rFont val="Calibri"/>
        <family val="2"/>
        <charset val="238"/>
      </rPr>
      <t>minimalni kapaciteta proizvedene pare: 50 kg/h</t>
    </r>
  </si>
  <si>
    <r>
      <t>-</t>
    </r>
    <r>
      <rPr>
        <sz val="7"/>
        <color theme="1"/>
        <rFont val="Times New Roman"/>
        <family val="1"/>
        <charset val="238"/>
      </rPr>
      <t xml:space="preserve">          </t>
    </r>
    <r>
      <rPr>
        <sz val="11"/>
        <color theme="1"/>
        <rFont val="Calibri"/>
        <family val="2"/>
        <charset val="238"/>
      </rPr>
      <t>minimalni pritisk proizvedene pare: 5 bar</t>
    </r>
  </si>
  <si>
    <r>
      <t>-</t>
    </r>
    <r>
      <rPr>
        <sz val="7"/>
        <color theme="1"/>
        <rFont val="Times New Roman"/>
        <family val="1"/>
        <charset val="238"/>
      </rPr>
      <t xml:space="preserve">          </t>
    </r>
    <r>
      <rPr>
        <sz val="11"/>
        <color theme="1"/>
        <rFont val="Calibri"/>
        <family val="2"/>
        <charset val="238"/>
      </rPr>
      <t>z minimalno 100 litrskim rezervoarjem za vračanje kondenzata iz nerjavečega jekla INOX</t>
    </r>
  </si>
  <si>
    <r>
      <t>-</t>
    </r>
    <r>
      <rPr>
        <sz val="7"/>
        <color theme="1"/>
        <rFont val="Times New Roman"/>
        <family val="1"/>
        <charset val="238"/>
      </rPr>
      <t xml:space="preserve">          </t>
    </r>
    <r>
      <rPr>
        <sz val="11"/>
        <color theme="1"/>
        <rFont val="Calibri"/>
        <family val="2"/>
        <charset val="238"/>
      </rPr>
      <t>termična izolacija rezervoarja</t>
    </r>
  </si>
  <si>
    <r>
      <t>-</t>
    </r>
    <r>
      <rPr>
        <sz val="7"/>
        <color theme="1"/>
        <rFont val="Times New Roman"/>
        <family val="1"/>
        <charset val="238"/>
      </rPr>
      <t xml:space="preserve">          </t>
    </r>
    <r>
      <rPr>
        <sz val="11"/>
        <color theme="1"/>
        <rFont val="Calibri"/>
        <family val="2"/>
        <charset val="238"/>
      </rPr>
      <t xml:space="preserve">ventil za dovod vode </t>
    </r>
  </si>
  <si>
    <r>
      <t>-</t>
    </r>
    <r>
      <rPr>
        <sz val="7"/>
        <color theme="1"/>
        <rFont val="Times New Roman"/>
        <family val="1"/>
        <charset val="238"/>
      </rPr>
      <t xml:space="preserve">          </t>
    </r>
    <r>
      <rPr>
        <sz val="11"/>
        <color theme="1"/>
        <rFont val="Calibri"/>
        <family val="2"/>
        <charset val="238"/>
      </rPr>
      <t xml:space="preserve">plovec </t>
    </r>
  </si>
  <si>
    <r>
      <t>-</t>
    </r>
    <r>
      <rPr>
        <sz val="7"/>
        <color theme="1"/>
        <rFont val="Times New Roman"/>
        <family val="1"/>
        <charset val="238"/>
      </rPr>
      <t xml:space="preserve">          </t>
    </r>
    <r>
      <rPr>
        <sz val="11"/>
        <color theme="1"/>
        <rFont val="Calibri"/>
        <family val="2"/>
        <charset val="238"/>
      </rPr>
      <t>termostat za regulacijo temperature</t>
    </r>
  </si>
  <si>
    <r>
      <t>-</t>
    </r>
    <r>
      <rPr>
        <sz val="7"/>
        <color theme="1"/>
        <rFont val="Times New Roman"/>
        <family val="1"/>
        <charset val="238"/>
      </rPr>
      <t xml:space="preserve">          </t>
    </r>
    <r>
      <rPr>
        <sz val="11"/>
        <color theme="1"/>
        <rFont val="Calibri"/>
        <family val="2"/>
        <charset val="238"/>
      </rPr>
      <t>vgrajena črpalka za dovod vode</t>
    </r>
  </si>
  <si>
    <r>
      <t>-</t>
    </r>
    <r>
      <rPr>
        <sz val="7"/>
        <color theme="1"/>
        <rFont val="Times New Roman"/>
        <family val="1"/>
        <charset val="238"/>
      </rPr>
      <t xml:space="preserve">          </t>
    </r>
    <r>
      <rPr>
        <sz val="11"/>
        <color theme="1"/>
        <rFont val="Calibri"/>
        <family val="2"/>
        <charset val="238"/>
      </rPr>
      <t xml:space="preserve">priključek na centralni vodni sistem </t>
    </r>
  </si>
  <si>
    <r>
      <t>-</t>
    </r>
    <r>
      <rPr>
        <sz val="7"/>
        <color theme="1"/>
        <rFont val="Times New Roman"/>
        <family val="1"/>
        <charset val="238"/>
      </rPr>
      <t xml:space="preserve">          </t>
    </r>
    <r>
      <rPr>
        <sz val="11"/>
        <color theme="1"/>
        <rFont val="Calibri"/>
        <family val="2"/>
        <charset val="238"/>
      </rPr>
      <t>vključene povezovalne parne in kondenzacijske cevi z izolacijo od kotlička do lutke za likanje hlač in lutke za likanje trupa</t>
    </r>
  </si>
  <si>
    <t>9b</t>
  </si>
  <si>
    <r>
      <t>-</t>
    </r>
    <r>
      <rPr>
        <sz val="7"/>
        <color theme="1"/>
        <rFont val="Times New Roman"/>
        <family val="1"/>
        <charset val="238"/>
      </rPr>
      <t xml:space="preserve">          </t>
    </r>
    <r>
      <rPr>
        <sz val="11"/>
        <color theme="1"/>
        <rFont val="Calibri"/>
        <family val="2"/>
        <charset val="238"/>
      </rPr>
      <t xml:space="preserve">industrijska lutka za likanje fazonskega perila </t>
    </r>
  </si>
  <si>
    <r>
      <t>-</t>
    </r>
    <r>
      <rPr>
        <sz val="7"/>
        <color theme="1"/>
        <rFont val="Times New Roman"/>
        <family val="1"/>
        <charset val="238"/>
      </rPr>
      <t xml:space="preserve">          </t>
    </r>
    <r>
      <rPr>
        <sz val="11"/>
        <color theme="1"/>
        <rFont val="Calibri"/>
        <family val="2"/>
        <charset val="238"/>
      </rPr>
      <t>likanje zgornjih del oblačil (primerna za likanje srajc, delovnih plaščev, uniform, itd)</t>
    </r>
  </si>
  <si>
    <r>
      <t>-</t>
    </r>
    <r>
      <rPr>
        <sz val="7"/>
        <color theme="1"/>
        <rFont val="Times New Roman"/>
        <family val="1"/>
        <charset val="238"/>
      </rPr>
      <t xml:space="preserve">          </t>
    </r>
    <r>
      <rPr>
        <sz val="11"/>
        <color theme="1"/>
        <rFont val="Calibri"/>
        <family val="2"/>
        <charset val="238"/>
      </rPr>
      <t xml:space="preserve">minimalna el. priključna moč: 2,15 kW </t>
    </r>
  </si>
  <si>
    <r>
      <t>-</t>
    </r>
    <r>
      <rPr>
        <sz val="7"/>
        <color theme="1"/>
        <rFont val="Times New Roman"/>
        <family val="1"/>
        <charset val="238"/>
      </rPr>
      <t xml:space="preserve">          </t>
    </r>
    <r>
      <rPr>
        <sz val="11"/>
        <color theme="1"/>
        <rFont val="Calibri"/>
        <family val="2"/>
        <charset val="238"/>
      </rPr>
      <t>pritisk pare: 5-8 bar</t>
    </r>
  </si>
  <si>
    <r>
      <t>-</t>
    </r>
    <r>
      <rPr>
        <sz val="7"/>
        <color theme="1"/>
        <rFont val="Times New Roman"/>
        <family val="1"/>
        <charset val="238"/>
      </rPr>
      <t xml:space="preserve">          </t>
    </r>
    <r>
      <rPr>
        <sz val="11"/>
        <color theme="1"/>
        <rFont val="Calibri"/>
        <family val="2"/>
        <charset val="238"/>
      </rPr>
      <t>maksimalna poraba pare: 27 kg/h</t>
    </r>
  </si>
  <si>
    <r>
      <t>-</t>
    </r>
    <r>
      <rPr>
        <sz val="7"/>
        <color theme="1"/>
        <rFont val="Times New Roman"/>
        <family val="1"/>
        <charset val="238"/>
      </rPr>
      <t xml:space="preserve">          </t>
    </r>
    <r>
      <rPr>
        <sz val="11"/>
        <color theme="1"/>
        <rFont val="Calibri"/>
        <family val="2"/>
        <charset val="238"/>
      </rPr>
      <t>mikroprocesorski programator z možnostjo poljubnega programiranja do 10 programov (regulacija časa in moči napihovanja, količina pare,…)</t>
    </r>
  </si>
  <si>
    <r>
      <t>-</t>
    </r>
    <r>
      <rPr>
        <sz val="7"/>
        <color theme="1"/>
        <rFont val="Times New Roman"/>
        <family val="1"/>
        <charset val="238"/>
      </rPr>
      <t xml:space="preserve">          </t>
    </r>
    <r>
      <rPr>
        <sz val="11"/>
        <color theme="1"/>
        <rFont val="Calibri"/>
        <family val="2"/>
        <charset val="238"/>
      </rPr>
      <t xml:space="preserve">možnost izbora likanja: avtomatsko, polavtomatsko ali ročno </t>
    </r>
  </si>
  <si>
    <r>
      <t>-</t>
    </r>
    <r>
      <rPr>
        <sz val="7"/>
        <color theme="1"/>
        <rFont val="Times New Roman"/>
        <family val="1"/>
        <charset val="238"/>
      </rPr>
      <t xml:space="preserve">          </t>
    </r>
    <r>
      <rPr>
        <sz val="11"/>
        <color theme="1"/>
        <rFont val="Calibri"/>
        <family val="2"/>
        <charset val="238"/>
      </rPr>
      <t>pnevmatski prednji pritrjevalnik z možnostjo menjave velikosti (parno ogrevan za dobro sušenje, 2 kom: standardna in podaljšana velikost)</t>
    </r>
  </si>
  <si>
    <r>
      <t>-</t>
    </r>
    <r>
      <rPr>
        <sz val="7"/>
        <color theme="1"/>
        <rFont val="Times New Roman"/>
        <family val="1"/>
        <charset val="238"/>
      </rPr>
      <t xml:space="preserve">          </t>
    </r>
    <r>
      <rPr>
        <sz val="11"/>
        <color theme="1"/>
        <rFont val="Calibri"/>
        <family val="2"/>
        <charset val="238"/>
      </rPr>
      <t>vakuum v centralni linije forme s prednje strani za lažjo postavitev oblačila</t>
    </r>
  </si>
  <si>
    <r>
      <t>-</t>
    </r>
    <r>
      <rPr>
        <sz val="7"/>
        <color theme="1"/>
        <rFont val="Times New Roman"/>
        <family val="1"/>
        <charset val="238"/>
      </rPr>
      <t xml:space="preserve">          </t>
    </r>
    <r>
      <rPr>
        <sz val="11"/>
        <color theme="1"/>
        <rFont val="Calibri"/>
        <family val="2"/>
        <charset val="238"/>
      </rPr>
      <t>avtomatsko pomičen voziček s pritrjevalniki za napenjanje – s pomočjo pnevmatike za popolno končno obdelavo (boki (levo in desno) in zadnji del)</t>
    </r>
  </si>
  <si>
    <r>
      <t>-</t>
    </r>
    <r>
      <rPr>
        <sz val="7"/>
        <color theme="1"/>
        <rFont val="Times New Roman"/>
        <family val="1"/>
        <charset val="238"/>
      </rPr>
      <t xml:space="preserve">          </t>
    </r>
    <r>
      <rPr>
        <sz val="11"/>
        <color theme="1"/>
        <rFont val="Calibri"/>
        <family val="2"/>
        <charset val="238"/>
      </rPr>
      <t>mehansko pritrjevanje ovratnika z nastavitvijo velikosti ramenskega dela (za različne velikosti)</t>
    </r>
  </si>
  <si>
    <r>
      <t>-</t>
    </r>
    <r>
      <rPr>
        <sz val="7"/>
        <color theme="1"/>
        <rFont val="Times New Roman"/>
        <family val="1"/>
        <charset val="238"/>
      </rPr>
      <t xml:space="preserve">          </t>
    </r>
    <r>
      <rPr>
        <sz val="11"/>
        <color theme="1"/>
        <rFont val="Calibri"/>
        <family val="2"/>
        <charset val="238"/>
      </rPr>
      <t>upravljanje s pedalkami (poziconiranje gor in dol, avtomatsko pozicioniranje, pričvrstitev ščipalk)</t>
    </r>
  </si>
  <si>
    <r>
      <t>-</t>
    </r>
    <r>
      <rPr>
        <sz val="7"/>
        <color theme="1"/>
        <rFont val="Times New Roman"/>
        <family val="1"/>
        <charset val="238"/>
      </rPr>
      <t xml:space="preserve">          </t>
    </r>
    <r>
      <rPr>
        <sz val="11"/>
        <color theme="1"/>
        <rFont val="Calibri"/>
        <family val="2"/>
        <charset val="238"/>
      </rPr>
      <t>avtomatsko raztezanje rokavov - s pomočjo pnevmatskih ščipalk</t>
    </r>
  </si>
  <si>
    <r>
      <t>-</t>
    </r>
    <r>
      <rPr>
        <sz val="7"/>
        <color theme="1"/>
        <rFont val="Times New Roman"/>
        <family val="1"/>
        <charset val="238"/>
      </rPr>
      <t xml:space="preserve">          </t>
    </r>
    <r>
      <rPr>
        <sz val="11"/>
        <color theme="1"/>
        <rFont val="Calibri"/>
        <family val="2"/>
        <charset val="238"/>
      </rPr>
      <t>nastavitev napihovanja – minimalna moč motorja: 2 HP</t>
    </r>
  </si>
  <si>
    <r>
      <t>-</t>
    </r>
    <r>
      <rPr>
        <sz val="7"/>
        <color theme="1"/>
        <rFont val="Times New Roman"/>
        <family val="1"/>
        <charset val="238"/>
      </rPr>
      <t xml:space="preserve">          </t>
    </r>
    <r>
      <rPr>
        <sz val="11"/>
        <color theme="1"/>
        <rFont val="Calibri"/>
        <family val="2"/>
        <charset val="238"/>
      </rPr>
      <t>nastavitev vakuuma - minimalna moč motorja: 0,33 HP</t>
    </r>
  </si>
  <si>
    <r>
      <t>-</t>
    </r>
    <r>
      <rPr>
        <sz val="7"/>
        <color theme="1"/>
        <rFont val="Times New Roman"/>
        <family val="1"/>
        <charset val="238"/>
      </rPr>
      <t xml:space="preserve">          </t>
    </r>
    <r>
      <rPr>
        <sz val="11"/>
        <color theme="1"/>
        <rFont val="Calibri"/>
        <family val="2"/>
        <charset val="238"/>
      </rPr>
      <t>dodatni ročni el. likalnik z podstavkom za odlaganje</t>
    </r>
  </si>
  <si>
    <r>
      <t>-</t>
    </r>
    <r>
      <rPr>
        <sz val="7"/>
        <color theme="1"/>
        <rFont val="Times New Roman"/>
        <family val="1"/>
        <charset val="238"/>
      </rPr>
      <t xml:space="preserve">          </t>
    </r>
    <r>
      <rPr>
        <sz val="11"/>
        <color theme="1"/>
        <rFont val="Calibri"/>
        <family val="2"/>
        <charset val="238"/>
      </rPr>
      <t>ogledalo za kontrolo obdelave hrbtne strani</t>
    </r>
  </si>
  <si>
    <t>VI.</t>
  </si>
  <si>
    <t>SKLADIŠČE ČISTEGA PERILA</t>
  </si>
  <si>
    <t>PREVOZNA OMARA ZA PERILO</t>
  </si>
  <si>
    <r>
      <t>-</t>
    </r>
    <r>
      <rPr>
        <sz val="7"/>
        <color theme="1"/>
        <rFont val="Times New Roman"/>
        <family val="1"/>
        <charset val="238"/>
      </rPr>
      <t xml:space="preserve">          </t>
    </r>
    <r>
      <rPr>
        <sz val="11"/>
        <color theme="1"/>
        <rFont val="Calibri"/>
        <family val="2"/>
        <charset val="238"/>
      </rPr>
      <t xml:space="preserve">prevozna omara za transport perila </t>
    </r>
  </si>
  <si>
    <r>
      <t>-</t>
    </r>
    <r>
      <rPr>
        <sz val="7"/>
        <color theme="1"/>
        <rFont val="Times New Roman"/>
        <family val="1"/>
        <charset val="238"/>
      </rPr>
      <t xml:space="preserve">          </t>
    </r>
    <r>
      <rPr>
        <sz val="11"/>
        <color theme="1"/>
        <rFont val="Calibri"/>
        <family val="2"/>
        <charset val="238"/>
      </rPr>
      <t>proti-deževna in protiprašna zaščita</t>
    </r>
  </si>
  <si>
    <r>
      <t>-</t>
    </r>
    <r>
      <rPr>
        <sz val="7"/>
        <color theme="1"/>
        <rFont val="Times New Roman"/>
        <family val="1"/>
        <charset val="238"/>
      </rPr>
      <t xml:space="preserve">          </t>
    </r>
    <r>
      <rPr>
        <sz val="11"/>
        <color theme="1"/>
        <rFont val="Calibri"/>
        <family val="2"/>
        <charset val="238"/>
      </rPr>
      <t>dve vmesni polici</t>
    </r>
  </si>
  <si>
    <r>
      <t>-</t>
    </r>
    <r>
      <rPr>
        <sz val="7"/>
        <color theme="1"/>
        <rFont val="Times New Roman"/>
        <family val="1"/>
        <charset val="238"/>
      </rPr>
      <t xml:space="preserve">          </t>
    </r>
    <r>
      <rPr>
        <sz val="11"/>
        <color theme="1"/>
        <rFont val="Calibri"/>
        <family val="2"/>
        <charset val="238"/>
      </rPr>
      <t xml:space="preserve">s prednjim plastičnim pokrivalom ((zaveso)) in sistemom za pritrjevanje na robove </t>
    </r>
  </si>
  <si>
    <r>
      <t>-</t>
    </r>
    <r>
      <rPr>
        <sz val="7"/>
        <color theme="1"/>
        <rFont val="Times New Roman"/>
        <family val="1"/>
        <charset val="238"/>
      </rPr>
      <t xml:space="preserve">          </t>
    </r>
    <r>
      <rPr>
        <sz val="11"/>
        <color theme="1"/>
        <rFont val="Calibri"/>
        <family val="2"/>
        <charset val="238"/>
      </rPr>
      <t xml:space="preserve">izdelana iz eloksiranega aluminija </t>
    </r>
  </si>
  <si>
    <r>
      <t>-</t>
    </r>
    <r>
      <rPr>
        <sz val="7"/>
        <color theme="1"/>
        <rFont val="Times New Roman"/>
        <family val="1"/>
        <charset val="238"/>
      </rPr>
      <t xml:space="preserve">          </t>
    </r>
    <r>
      <rPr>
        <sz val="11"/>
        <color theme="1"/>
        <rFont val="Calibri"/>
        <family val="2"/>
        <charset val="238"/>
      </rPr>
      <t>minimalni volumen omare: 620 litrov</t>
    </r>
  </si>
  <si>
    <r>
      <t>-</t>
    </r>
    <r>
      <rPr>
        <sz val="7"/>
        <color theme="1"/>
        <rFont val="Times New Roman"/>
        <family val="1"/>
        <charset val="238"/>
      </rPr>
      <t xml:space="preserve">          </t>
    </r>
    <r>
      <rPr>
        <sz val="11"/>
        <color theme="1"/>
        <rFont val="Calibri"/>
        <family val="2"/>
        <charset val="238"/>
      </rPr>
      <t>gumijasta kolesa: minimalno Ø120mm (siva guma: brez puščanja sledi)</t>
    </r>
  </si>
  <si>
    <r>
      <t>-</t>
    </r>
    <r>
      <rPr>
        <sz val="7"/>
        <color theme="1"/>
        <rFont val="Times New Roman"/>
        <family val="1"/>
        <charset val="238"/>
      </rPr>
      <t xml:space="preserve">          </t>
    </r>
    <r>
      <rPr>
        <sz val="11"/>
        <color theme="1"/>
        <rFont val="Calibri"/>
        <family val="2"/>
        <charset val="238"/>
      </rPr>
      <t>ogrodje iz nerjaveče kovinske konstrukcije</t>
    </r>
  </si>
  <si>
    <r>
      <t>-</t>
    </r>
    <r>
      <rPr>
        <sz val="7"/>
        <color theme="1"/>
        <rFont val="Times New Roman"/>
        <family val="1"/>
        <charset val="238"/>
      </rPr>
      <t xml:space="preserve">          </t>
    </r>
    <r>
      <rPr>
        <sz val="11"/>
        <color theme="1"/>
        <rFont val="Calibri"/>
        <family val="2"/>
        <charset val="238"/>
      </rPr>
      <t>primerna za pranje in dezinfekcijo</t>
    </r>
  </si>
  <si>
    <t>PREVOZNO STOJALO</t>
  </si>
  <si>
    <r>
      <t>-</t>
    </r>
    <r>
      <rPr>
        <sz val="7"/>
        <color theme="1"/>
        <rFont val="Times New Roman"/>
        <family val="1"/>
        <charset val="238"/>
      </rPr>
      <t xml:space="preserve">          </t>
    </r>
    <r>
      <rPr>
        <sz val="11"/>
        <color theme="1"/>
        <rFont val="Calibri"/>
        <family val="2"/>
        <charset val="238"/>
      </rPr>
      <t>prevozno stojalo za obešanje fazonskega perila</t>
    </r>
  </si>
  <si>
    <r>
      <t>-</t>
    </r>
    <r>
      <rPr>
        <sz val="7"/>
        <color theme="1"/>
        <rFont val="Times New Roman"/>
        <family val="1"/>
        <charset val="238"/>
      </rPr>
      <t xml:space="preserve">          </t>
    </r>
    <r>
      <rPr>
        <sz val="11"/>
        <color theme="1"/>
        <rFont val="Calibri"/>
        <family val="2"/>
        <charset val="238"/>
      </rPr>
      <t xml:space="preserve">štiri vrtljiva kolesa </t>
    </r>
  </si>
  <si>
    <r>
      <t>-</t>
    </r>
    <r>
      <rPr>
        <sz val="7"/>
        <color theme="1"/>
        <rFont val="Times New Roman"/>
        <family val="1"/>
        <charset val="238"/>
      </rPr>
      <t xml:space="preserve">          </t>
    </r>
    <r>
      <rPr>
        <sz val="11"/>
        <color theme="1"/>
        <rFont val="Calibri"/>
        <family val="2"/>
        <charset val="238"/>
      </rPr>
      <t xml:space="preserve">nerjaveča kovinska konstrukcija – kromirana </t>
    </r>
  </si>
  <si>
    <r>
      <t>-</t>
    </r>
    <r>
      <rPr>
        <sz val="7"/>
        <color theme="1"/>
        <rFont val="Times New Roman"/>
        <family val="1"/>
        <charset val="238"/>
      </rPr>
      <t xml:space="preserve">          </t>
    </r>
    <r>
      <rPr>
        <sz val="11"/>
        <color theme="1"/>
        <rFont val="Calibri"/>
        <family val="2"/>
        <charset val="238"/>
      </rPr>
      <t>nosilnost do 50 kg.</t>
    </r>
  </si>
  <si>
    <r>
      <t>-</t>
    </r>
    <r>
      <rPr>
        <sz val="7"/>
        <color rgb="FF000000"/>
        <rFont val="Times New Roman"/>
        <family val="1"/>
        <charset val="238"/>
      </rPr>
      <t xml:space="preserve">          </t>
    </r>
    <r>
      <rPr>
        <sz val="11"/>
        <color theme="1"/>
        <rFont val="Calibri"/>
        <family val="2"/>
        <charset val="238"/>
      </rPr>
      <t xml:space="preserve">dimenzije (ŠxGxV): 1550x550x1900 mm </t>
    </r>
  </si>
  <si>
    <t>TRASPORTNI REGAL</t>
  </si>
  <si>
    <r>
      <t>-</t>
    </r>
    <r>
      <rPr>
        <sz val="7"/>
        <color theme="1"/>
        <rFont val="Times New Roman"/>
        <family val="1"/>
        <charset val="238"/>
      </rPr>
      <t xml:space="preserve">          </t>
    </r>
    <r>
      <rPr>
        <sz val="11"/>
        <color theme="1"/>
        <rFont val="Calibri"/>
        <family val="2"/>
        <charset val="238"/>
      </rPr>
      <t>transportni regal za prevoz čistega in umazanega perila</t>
    </r>
  </si>
  <si>
    <r>
      <t>-</t>
    </r>
    <r>
      <rPr>
        <sz val="7"/>
        <color theme="1"/>
        <rFont val="Times New Roman"/>
        <family val="1"/>
        <charset val="238"/>
      </rPr>
      <t xml:space="preserve">          </t>
    </r>
    <r>
      <rPr>
        <sz val="11"/>
        <color theme="1"/>
        <rFont val="Calibri"/>
        <family val="2"/>
        <charset val="238"/>
      </rPr>
      <t xml:space="preserve">fiksno mrežasto dno </t>
    </r>
  </si>
  <si>
    <r>
      <t>-</t>
    </r>
    <r>
      <rPr>
        <sz val="7"/>
        <color theme="1"/>
        <rFont val="Times New Roman"/>
        <family val="1"/>
        <charset val="238"/>
      </rPr>
      <t xml:space="preserve">          </t>
    </r>
    <r>
      <rPr>
        <sz val="11"/>
        <color theme="1"/>
        <rFont val="Calibri"/>
        <family val="2"/>
        <charset val="238"/>
      </rPr>
      <t>fiksni mrežasti stranici in zadnja stena</t>
    </r>
  </si>
  <si>
    <r>
      <t>-</t>
    </r>
    <r>
      <rPr>
        <sz val="7"/>
        <color theme="1"/>
        <rFont val="Times New Roman"/>
        <family val="1"/>
        <charset val="238"/>
      </rPr>
      <t xml:space="preserve">          </t>
    </r>
    <r>
      <rPr>
        <sz val="11"/>
        <color theme="1"/>
        <rFont val="Calibri"/>
        <family val="2"/>
        <charset val="238"/>
      </rPr>
      <t>z dvema mrežastima policama katere se podirajo</t>
    </r>
  </si>
  <si>
    <r>
      <t>-</t>
    </r>
    <r>
      <rPr>
        <sz val="7"/>
        <color theme="1"/>
        <rFont val="Times New Roman"/>
        <family val="1"/>
        <charset val="238"/>
      </rPr>
      <t xml:space="preserve">          </t>
    </r>
    <r>
      <rPr>
        <sz val="11"/>
        <color theme="1"/>
        <rFont val="Calibri"/>
        <family val="2"/>
        <charset val="238"/>
      </rPr>
      <t xml:space="preserve">preklopna vrata (dva segmenta – deljiva po polovici) </t>
    </r>
  </si>
  <si>
    <r>
      <t>-</t>
    </r>
    <r>
      <rPr>
        <sz val="7"/>
        <color theme="1"/>
        <rFont val="Times New Roman"/>
        <family val="1"/>
        <charset val="238"/>
      </rPr>
      <t xml:space="preserve">          </t>
    </r>
    <r>
      <rPr>
        <sz val="11"/>
        <color theme="1"/>
        <rFont val="Calibri"/>
        <family val="2"/>
        <charset val="238"/>
      </rPr>
      <t>tablica za vstavljanje informacij DIN A6</t>
    </r>
  </si>
  <si>
    <r>
      <t>-</t>
    </r>
    <r>
      <rPr>
        <sz val="7"/>
        <color theme="1"/>
        <rFont val="Times New Roman"/>
        <family val="1"/>
        <charset val="238"/>
      </rPr>
      <t xml:space="preserve">          </t>
    </r>
    <r>
      <rPr>
        <sz val="11"/>
        <color theme="1"/>
        <rFont val="Calibri"/>
        <family val="2"/>
        <charset val="238"/>
      </rPr>
      <t>pokrivalo: omogočeno strojno pranje, zapiranje s pomočjo gumbov</t>
    </r>
  </si>
  <si>
    <r>
      <t>-</t>
    </r>
    <r>
      <rPr>
        <sz val="7"/>
        <color theme="1"/>
        <rFont val="Times New Roman"/>
        <family val="1"/>
        <charset val="238"/>
      </rPr>
      <t xml:space="preserve">          </t>
    </r>
    <r>
      <rPr>
        <sz val="11"/>
        <color theme="1"/>
        <rFont val="Calibri"/>
        <family val="2"/>
        <charset val="238"/>
      </rPr>
      <t xml:space="preserve">nerjaveča mrežasta kovinska konstrukcija – pocinkana </t>
    </r>
  </si>
  <si>
    <r>
      <t>-</t>
    </r>
    <r>
      <rPr>
        <sz val="7"/>
        <color theme="1"/>
        <rFont val="Times New Roman"/>
        <family val="1"/>
        <charset val="238"/>
      </rPr>
      <t xml:space="preserve">          </t>
    </r>
    <r>
      <rPr>
        <sz val="11"/>
        <color theme="1"/>
        <rFont val="Calibri"/>
        <family val="2"/>
        <charset val="238"/>
      </rPr>
      <t>nosilnost do 170 kg</t>
    </r>
  </si>
  <si>
    <r>
      <t>-</t>
    </r>
    <r>
      <rPr>
        <sz val="7"/>
        <color rgb="FF000000"/>
        <rFont val="Times New Roman"/>
        <family val="1"/>
        <charset val="238"/>
      </rPr>
      <t xml:space="preserve">          </t>
    </r>
    <r>
      <rPr>
        <sz val="11"/>
        <color theme="1"/>
        <rFont val="Calibri"/>
        <family val="2"/>
        <charset val="238"/>
      </rPr>
      <t xml:space="preserve">dimenzije (ŠxGxV): 600x810x1520 mm </t>
    </r>
  </si>
  <si>
    <t>REGAL</t>
  </si>
  <si>
    <r>
      <t>-</t>
    </r>
    <r>
      <rPr>
        <sz val="7"/>
        <color theme="1"/>
        <rFont val="Times New Roman"/>
        <family val="1"/>
        <charset val="238"/>
      </rPr>
      <t xml:space="preserve">          </t>
    </r>
    <r>
      <rPr>
        <sz val="11"/>
        <color theme="1"/>
        <rFont val="Calibri"/>
        <family val="2"/>
        <charset val="238"/>
      </rPr>
      <t>regal za odlaganje čistega perila</t>
    </r>
  </si>
  <si>
    <r>
      <t>-</t>
    </r>
    <r>
      <rPr>
        <sz val="7"/>
        <color theme="1"/>
        <rFont val="Times New Roman"/>
        <family val="1"/>
        <charset val="238"/>
      </rPr>
      <t xml:space="preserve">          </t>
    </r>
    <r>
      <rPr>
        <sz val="11"/>
        <color theme="1"/>
        <rFont val="Calibri"/>
        <family val="2"/>
        <charset val="238"/>
      </rPr>
      <t>poljubno nastavljive štiri police</t>
    </r>
  </si>
  <si>
    <r>
      <t>-</t>
    </r>
    <r>
      <rPr>
        <sz val="7"/>
        <color theme="1"/>
        <rFont val="Times New Roman"/>
        <family val="1"/>
        <charset val="238"/>
      </rPr>
      <t xml:space="preserve">          </t>
    </r>
    <r>
      <rPr>
        <sz val="11"/>
        <color theme="1"/>
        <rFont val="Calibri"/>
        <family val="2"/>
        <charset val="238"/>
      </rPr>
      <t xml:space="preserve">nerjaveča kovinska konstrukcija – barvana </t>
    </r>
  </si>
  <si>
    <r>
      <t>-</t>
    </r>
    <r>
      <rPr>
        <sz val="7"/>
        <color theme="1"/>
        <rFont val="Times New Roman"/>
        <family val="1"/>
        <charset val="238"/>
      </rPr>
      <t xml:space="preserve">          </t>
    </r>
    <r>
      <rPr>
        <sz val="11"/>
        <color theme="1"/>
        <rFont val="Calibri"/>
        <family val="2"/>
        <charset val="238"/>
      </rPr>
      <t>nosilnost police do 150 kg.</t>
    </r>
  </si>
  <si>
    <r>
      <t>-</t>
    </r>
    <r>
      <rPr>
        <sz val="7"/>
        <color rgb="FF000000"/>
        <rFont val="Times New Roman"/>
        <family val="1"/>
        <charset val="238"/>
      </rPr>
      <t xml:space="preserve">          </t>
    </r>
    <r>
      <rPr>
        <sz val="11"/>
        <color theme="1"/>
        <rFont val="Calibri"/>
        <family val="2"/>
        <charset val="238"/>
      </rPr>
      <t xml:space="preserve">dimenzije (ŠxGxV): 1000x600x2000 mm </t>
    </r>
  </si>
  <si>
    <t>VII.</t>
  </si>
  <si>
    <t>ŠIVALNICA</t>
  </si>
  <si>
    <t>15a</t>
  </si>
  <si>
    <t>-    INDUSTRIJSKI STROJ - YUCCI STANDARDNI MODEL, ENO IGELNI Z RAVNIM ŠIVOM IN AVTOMATSKIMI FUNKCIJAMI, TIHI SERVO MOTOR 220V Z MIZO</t>
  </si>
  <si>
    <t>16b</t>
  </si>
  <si>
    <t>-   OPLETILNI STROJ Z VGRAJENIM 220V MOTORJEM KOMPLET Z MIZO CCA.1050X500MM IN NASTAVLJIVIM STOJALOM</t>
  </si>
  <si>
    <t>17c</t>
  </si>
  <si>
    <t>-  STISKALNICA ZA NALEPKE</t>
  </si>
  <si>
    <t>- moč: 650W</t>
  </si>
  <si>
    <t>- velikost grelne plošče 120mm x 120mm</t>
  </si>
  <si>
    <t>- razpon temperature 50C - 225C</t>
  </si>
  <si>
    <t>- neto teža: 15kg</t>
  </si>
  <si>
    <t>- tip: ročna</t>
  </si>
  <si>
    <t>18d</t>
  </si>
  <si>
    <t>-  TERMOTRANSFER TISKALNIK ZA NALEPKE</t>
  </si>
  <si>
    <t>- tehnologija tiska: termotransfer tisk</t>
  </si>
  <si>
    <t>- resolucija: 203dpi / 300dpi</t>
  </si>
  <si>
    <t>- rezalnik etiket: opcijsko</t>
  </si>
  <si>
    <t>- hitrost tiska: do 125mm/s</t>
  </si>
  <si>
    <t>-širina tiska: do 100mm</t>
  </si>
  <si>
    <t>-priključki: RS232 C, USB 2.0,ETHERNET 10/100, 3X USB, PRIKLJUČEK za REZALNIK</t>
  </si>
  <si>
    <t>-neto teža 4kg</t>
  </si>
  <si>
    <t>SKUPAJ</t>
  </si>
  <si>
    <t>ZAHTEVE GLEDE PONUJENEGA PREDMETA JAVNEGA NAROČILA</t>
  </si>
  <si>
    <t>(1)     S strani naročnika podana specifikacija zahtevanega predmeta javnega naročila je dokončna in za ponudnike zavezujoča in je v fazi ponujanja ni dovoljeno spreminjati (razen, če jo naročnik spremeni skladno z veljavno zakonodajo).</t>
  </si>
  <si>
    <t xml:space="preserve">(2)    Ponudnik mora ponujen predmet javnega naročila v ponudbi jasno in nedvoumno opredeliti in sicer na način, da pri postavkah, kjer je to predvideno, jasno in nedvoumno opredeli: </t>
  </si>
  <si>
    <t>a.       proizvajalca oziroma dobavitelja opreme,</t>
  </si>
  <si>
    <t>b.       model oziroma tip ponujene opreme,</t>
  </si>
  <si>
    <t xml:space="preserve">Ponudnik lahko model oziroma tip ponujene opreme opredeli z navedbo "izdelano po meri" ali "izdelano po specifikaciji", vendar pa mora v tem primeru priložiti podrobno skico izdelave iz katere je razvidno, da ponujeni element v celoti izpolnjuje podane tehnične zahteve, pri čemer za grafični prikaz v tem primeru niso dovoljene opombe kot so slika/skica je simbolična, itd. </t>
  </si>
  <si>
    <t>V primeru, da je izpolnjevanje tehničnih zahtev glede predmeta javnega naročila za posamezno postavko vezano na nudenje dodatne oziroma opcijske opreme morajo ponudniki poleg zgoraj zahtevanih informacij jasno navesti, da je ponujen artikel z zahtevano dodatno oziroma opcijsko opremo ter navesti ustrezen model oziroma tip ponujene dodatne oziroma opcijske opreme.</t>
  </si>
  <si>
    <t>(3)    Ponudnik mora v dokaz izpolnjevanja tehničnih zahtev predmeta javnega naročila za to postavko predložiti ustrezna dokazila oziroma dokumentacijo,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 Za hladilne in zamrzovalne omare je k ponudbi potrebno priložiti energetske nalepke . Ponudbe brez energetskskih nalepk bo naročnik, brez pozivanja k dopolnitvi, izločil. Naročnik ne sprejema prototipe ponujene opreme, strojev, brez ustreznih certifikatov.</t>
  </si>
  <si>
    <t>(4)    Ponudnik mora v zvezi z obveznostjo iz točki 2 in 3 v ponudbi jasno označiti katera dokazila oziroma dokumenti se nanašajo na katero postavko in sicer na način, da navede strani ponudbe, ki se nanašajo na dokazila za posamezno postavko ter, da na vsako od dokazil zapiše zaporedno številko postavke na katero se dokazilo nanaša.</t>
  </si>
  <si>
    <t>(5)    V kolikor ponudnik ne izpolni obveznosti iz točke 2, in ponudnik ne predloži dokumentov iz točke 3 iz katerih bi bil jasno razvidena opredelitev ponujenega predmeta, bo naročnik štel, da ponujen predmet ni opredeljen oziroma je opredeljen nejasno ali dvoumno, zaradi česar bo naročnik ob upoštevanju veljavne zakonodaje takšno ponudbo brez pozivanja na dopolnitev izločil iz postopka javnega naročila.</t>
  </si>
  <si>
    <t xml:space="preserve">(6)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 </t>
  </si>
  <si>
    <t>(7)    V kolikor ponudnik ne izpolni obveznosti iz točke 4 bo naročnik ravnal skladno s točko 6 ali 7 glede na omejitve iz petega in šestega odstavka 89. člena ZJN-3.</t>
  </si>
  <si>
    <t>(8)    Obveznost iz točk 3 in 4 ne velja za postavke, v katerih ponudnik ponudi predmet javnega naročila, kot je bil primeroma podan v opisu zadevne postavke.</t>
  </si>
  <si>
    <t>9)     V kolikor ponudnik ne izpolni obveznosti iz točke 2 bo naročnik štel, da ponujen predmet ni opredeljen oziroma je opredeljen nejasno ali dvoumno, zaradi česar bo naročnik ob upoštevanju veljavne zakonodaje takšno ponudbo brez pozivanja na dopolnitev izločil iz postopka javnega naročila.</t>
  </si>
  <si>
    <t>10)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t>
  </si>
  <si>
    <t>11)  V kolikor ponudnik ne izpolni obveznosti iz točke 4 bo naročnik ravnal skladno s točko 6 ali 7 glede na omejitve iz petega in šestega odstavka 89. člena ZJN-3.</t>
  </si>
  <si>
    <t>12)  Vsa ponujena oprema mora imeti ES Izjavo o skladnosti, oznako CE in navodila v slovenskem jeziku.</t>
  </si>
  <si>
    <t>13)  Naročnik ne bo priznal ponudbe, ki bo navajala da se bo oprema, ki mora imeti ustrezne tehnične certifikate (CE in podobno), izdelala po naročilu, opisu ali meri. Za tako navedeno ponujeno opremo mora ponudnik takoj predložiti ustrezen certifikat (ES, CE, EN oz. IEC).</t>
  </si>
  <si>
    <t>15)  Rezervni deli morajo biti na voljo najmanj 10 let. Ponudnik mora, pri označenih pozicijah opreme, k ponudbi priložiti originalno izjavo proizvajalca opreme, da bo za objekt (navedba javnega naročila) zagotavljal rezervne del v skladu z razpisnimi zahtevami.</t>
  </si>
  <si>
    <t>16) Izdelki morajo biti testirani na varno in zanesljivo obratovanje ter certificirani po EN oz. IEC standardih.</t>
  </si>
  <si>
    <t>17)  Ponudnik bo preveril dejanske mere na objektu in temu prilagodil opremo. Mere za opremo so informativne, če je predvidena oprema daljša ali krajša jo je potrebno prilagoditi dejanskemu stanju na objektu. Prilagoditev opreme na dejanske mere na objektu ni razlog za podaljšanje dobavnega roka opreme.</t>
  </si>
  <si>
    <t>18)  Izbrani ponudnik mora izdelati popravek projekt potrebnih mikrolokacij za montažo opreme.</t>
  </si>
  <si>
    <t>19)  V ceni ponudbe morajo biti zajeti še naslednji stroški:  en (1) izvod tehnične dokumentacije z ustreznimi certifikati o kakovosti opreme,  en (1)tiskan izvod navodil za varno rokovanje in vzdrževanje z opremo v slovenskem jeziku. Izdelava POV projektov, en (1) tiskan izvod, en (1) izvod v elektronki obliki,</t>
  </si>
  <si>
    <t>22)  V primeru, da se popisi oziroma tehnične specifikacije sklicujejo na posamezno znamko ali vir se pri takem sklicevanju skladno s 68. členom ZJN-3 upošteva, da lahko ponudnik ponudi »enakovreden« predmet oziroma artikel.</t>
  </si>
  <si>
    <t>23) V primeru neskladij med risbo tehnološke opreme in popisom del se pri razlagi prioritetno upošteva popis del.</t>
  </si>
  <si>
    <t>TEHNIČNE ZAHTEVE GLEDE PONUJENEGA PREDMETA JAVNEGA NAROČILA</t>
  </si>
  <si>
    <t>a)     Vsa oprema mora biti izdelana, razen pri opremi kjer je v specifikaciji opreme podana drugačna zahteva navedeno, iz nerjaveče pločevine minimalne debeline 1 mm, AISI 304.</t>
  </si>
  <si>
    <t>b)     Dovoljena uporaba materiala: Nerjavna pločevina AISI 304.</t>
  </si>
  <si>
    <t>c)     Vsi elementi, ki so nameščeni pri steni, morajo imeti privih pri steni, vsa korita in mize morajo imeti v spodnjem delu polico ali tristransko ojačitev (zaradi trdnosti). Vsa korita morajo biti tristransko zaprta.</t>
  </si>
  <si>
    <t>d)     Delovna površina izdelana iz AISI 304 debeline min 1 mm  z vgrajeno izolacijo za zmanjševanje vibracij in hrupa, kortia profilirana z utorom 12 mm, spodaj zaščitena z inox pl. deb.  min. 0,6 mm.</t>
  </si>
  <si>
    <t>e)     Debelina zgornjih površin min. 50 mm,  z vgrajeno izolacijo za zmanjševanje vibracij in hrupa, vodoodporna  vezana plošča debeline min. 46 mm.</t>
  </si>
  <si>
    <t>f)      Vsi predali morajo imeti vgrajena RF teleskopska popolnoma izvlečna vodila.</t>
  </si>
  <si>
    <t>g)     Vsi elementi morajo imeti predpripravo za priklop ozemljitve.</t>
  </si>
  <si>
    <t>h)     Vsi elementi morajo imeti popolnoma zaprto izvedbo odkapnih robov</t>
  </si>
  <si>
    <t>i)       Vsi dostopni robovi morajo biti stisnjeni oziroma razigljeni - pobrušeni, da ne more priti do poškodb oziroma urezov pri uporabi.</t>
  </si>
  <si>
    <t>j)       Vsa hladilna oprema in toplovodne kopeli, ki predstavljajo kritične kontrolne točke v kuhinji morajo imeti vgrajene kontrolnike temperature, ki jih lahko priključimo na računalniški sistem za arhiviranje temperatur, alarmiranje in nastavljanje parametrov obratovanja na priključenih aparatih.</t>
  </si>
  <si>
    <t>k)     Termični elementi morajo biti izdelani tako, da so robovi površin spojeni "rob na rob" in je na ta način preprečeno zatekanje med elementi.</t>
  </si>
  <si>
    <t>l)       Prekucne ponve morajo imeti lasten dotok hladne in tople vode in dvoslojno dno posode.</t>
  </si>
  <si>
    <t>m)   Termični elementi morajo biti izdelani tako, da omogočajo zapiranje prostora od tal do spodnjega roba elementa - RF zapora "cokl".</t>
  </si>
  <si>
    <t>n)     Plinski štedilniki morajo omogočati izbiro moči posameznih gorilcev, omogočati morajo izbiro zaprtih ali odprtih plošč - rešetk.</t>
  </si>
  <si>
    <t>p)      Površina termičnih elementov mora biti izdelana iz nerjaveče pločevine minimalne debeline 3,0 mm.</t>
  </si>
  <si>
    <t>q)     Regulacijska stikala - gumbi na stikalni plošči morajo biti izvedeni tako, da preprečujejo vstop vode za stikalno ploščo.</t>
  </si>
  <si>
    <t>r)      Vsa korita imajo Inox prelivno cev in sifon.</t>
  </si>
  <si>
    <t>s)      Vsa oprema mora biti izdelana z varjenimi robovi. Vari morajo biti gladko zloščeni tako, da se ujemajo s površino. Vari ne smejo imeti vdolbin, raz, razpok. Vari spodnjih delov morajo biti po vsej dolžini enakomerni.  Naročnik ne bo prevzel opreme s točkovnimi vari in vdobinami.</t>
  </si>
  <si>
    <t>t)      Zaradi vnosa so lahko elementi večji od npr. tovornega dvigala ali širši od vhodnih vrata izdelani iz več segmentov. Te elemente je potrebno pri montaži sestaviti z varjenjem. Izvedbo je potrebno natančno definirati in prikazati v tehničnem listu elementa.</t>
  </si>
  <si>
    <t>u)     Pri delovni pultih  je potrebno delovne pulte sestaviti s postopkom varjenja delovne površine, ter primerno finalno mehansko obdelavo, ki mesto varjenja približa končni obdelavi ostale delovne površine. Minimalna debelina pločevine uporabljena za delovne površine je 1 mm.</t>
  </si>
  <si>
    <t>v)     Dovoljena odstopanja: Dimenzije aparatov 5%, Priključne moči 5%, Moči črpalk in motorjev 5%, Poraba= 5%, Ostale vrednosti= 5%, Kapaciteta 5%. Dovoljena odstopanja inox oprema: dolžina 5%. Višina, globina, debelina delovne površine in debelina inox materiala 0%.</t>
  </si>
  <si>
    <t>ZAP. ŠT.</t>
  </si>
  <si>
    <t>OPIS</t>
  </si>
  <si>
    <t xml:space="preserve">     ME</t>
  </si>
  <si>
    <t>KOLIČUNA</t>
  </si>
  <si>
    <t>CENA/ENOTO</t>
  </si>
  <si>
    <t>KLET</t>
  </si>
  <si>
    <t>1</t>
  </si>
  <si>
    <t>ŽENSKA GAREDEROBA</t>
  </si>
  <si>
    <t>GARDEROBNA OMARA</t>
  </si>
  <si>
    <t>po sredini vertikalno pregradna stena</t>
  </si>
  <si>
    <t>krilna vrata z odprtinami za zračenje</t>
  </si>
  <si>
    <t>vgrajena ključavnica</t>
  </si>
  <si>
    <t>barva po izbiri uporabnika</t>
  </si>
  <si>
    <t>dim. 600x500x1800 mm</t>
  </si>
  <si>
    <t>Barva po izbiri projektanta</t>
  </si>
  <si>
    <t>Obvezno upoštevati okoljske zahteve: ZeJN</t>
  </si>
  <si>
    <t>2</t>
  </si>
  <si>
    <t>KLOP</t>
  </si>
  <si>
    <t>kovinska kustrukcija</t>
  </si>
  <si>
    <t>lesen sedalni del</t>
  </si>
  <si>
    <t>dim. 1500x400x350 mm</t>
  </si>
  <si>
    <t>MOŠKA GAREDEROBA</t>
  </si>
  <si>
    <t>3</t>
  </si>
  <si>
    <t>SKLADIŠČE OLJA</t>
  </si>
  <si>
    <t xml:space="preserve">INOX TALNA REŠETKA </t>
  </si>
  <si>
    <t>· izvedba v inox Aisi 304</t>
  </si>
  <si>
    <t>· bazenom iz inox pločevine debeline 1,5 mm</t>
  </si>
  <si>
    <t>· višina bazena z rešetko je 145 mm</t>
  </si>
  <si>
    <t>· sifoniziran odtok fi 75 - horizontalni</t>
  </si>
  <si>
    <t>· inox sito za večje odpadke z luknjami fi 7</t>
  </si>
  <si>
    <t>· inox pohodna mreža nedrsna izdelana iz lasersko rezanih profilov debeline 2 mm, višine 20 mm ter sestavljena v mrežo s kvadratnimi luknjami 25x25</t>
  </si>
  <si>
    <t>· inox zapora pri glodalcem</t>
  </si>
  <si>
    <t>· privarjena sidra za vgradnjo</t>
  </si>
  <si>
    <t>· prirobnica za hidro izolacijo</t>
  </si>
  <si>
    <t>dim. 300x300x145 mm</t>
  </si>
  <si>
    <t>odtok: Æ75</t>
  </si>
  <si>
    <t>4</t>
  </si>
  <si>
    <t>SKLADIŠČE DETERGENTOV</t>
  </si>
  <si>
    <t>INOX REGAL</t>
  </si>
  <si>
    <t>-v celoti izdelan iz AISI 304 nerjavečega jekla</t>
  </si>
  <si>
    <t>Splošne zahteve:</t>
  </si>
  <si>
    <t>- police morajo biti prestavljive brez uporabe orodja in jih lahko izvede sam uporabnik oz. osebje kuhinje med vsakodnevnim delom;</t>
  </si>
  <si>
    <t>- minimalna nosilnost posamezne police mora biti 150 kg/meter posamezne police in min. 500 kg/tm regala;</t>
  </si>
  <si>
    <t>Konstrukcija:</t>
  </si>
  <si>
    <t>- nosilni stojni elementi iz inox  cevi  fi 40 mm z rastrom nastavitve 100 mm</t>
  </si>
  <si>
    <t>- nosilni stojni elementi morajo biti izdelani brez odprtin oz. lukenj;</t>
  </si>
  <si>
    <t>- zgoraj morajo biti zaprti s plastičnim pokrovom ali zavarjenim inox pokrovčkom;</t>
  </si>
  <si>
    <t>- spodaj morajo biti opremljeni s plastično nastavljivo nogico; višina se lahko nastavlja brez uporabe orodja;</t>
  </si>
  <si>
    <t>Polica:</t>
  </si>
  <si>
    <t>- police naj bodo izdelane iz nerjaveče pločevine debeline min. 1 mm s primernimi U ojačitvami, za zagotavljanja nosilnosti;</t>
  </si>
  <si>
    <t>- police morajo biti obvezno izdelane s prekritimi robovi, ki preprečujejo poškodbe pri delu;</t>
  </si>
  <si>
    <t>- če ni opisano drugače pri posamezni poziciji je potrebno pri vsakem segmentu regalu upoštevati 5x polno polico ustrezne dimenzije glede na celotno dolžino;</t>
  </si>
  <si>
    <t>skupna dolžina 1700 x 500 x 2000 mm</t>
  </si>
  <si>
    <t>5</t>
  </si>
  <si>
    <t>SKLADIŠČE INVENTARJA</t>
  </si>
  <si>
    <t>skupna dolžina 1300 x 500 x 2000 mm</t>
  </si>
  <si>
    <t>skupna dolžina 1200 x 500 x 2000 mm</t>
  </si>
  <si>
    <t>skupna dolžina 1500 x 500 x 2000 mm</t>
  </si>
  <si>
    <t>skupna dolžina 960 x 500 x 2000 mm</t>
  </si>
  <si>
    <t>skupna dolžina 1350 x 500 x 2000 mm</t>
  </si>
  <si>
    <t>6</t>
  </si>
  <si>
    <t>skupna dolžina 1320 x 500 x 2000 mm</t>
  </si>
  <si>
    <t>7</t>
  </si>
  <si>
    <t>skupna dolžina 1260 x 500 x 2000 mm</t>
  </si>
  <si>
    <t>8</t>
  </si>
  <si>
    <t>skupna dolžina 1560 x 500 x 2000 mm</t>
  </si>
  <si>
    <t>Ponudnik mora v dokaz izpolnjevanja tehničnih zahtev predmeta javnega naročila za to postavko predložiti ustrezna dokazila oziroma dokumentacijo, kot je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</si>
  <si>
    <t>SKLADIŠČE GOMOLJEV</t>
  </si>
  <si>
    <t>INOX TALNA PODLOŽKA</t>
  </si>
  <si>
    <t>v celoti izdelana iz nerjaveče pločevine AISI 304</t>
  </si>
  <si>
    <t>odlagalna površina inox polna plošča ojačana z "U"</t>
  </si>
  <si>
    <t>profilom, po višini nastavljive inox nogice</t>
  </si>
  <si>
    <t>dim. 1000x800x150 mm</t>
  </si>
  <si>
    <t>dim. 1000x1000x150 mm</t>
  </si>
  <si>
    <t>LUPILNICA KROMPIRJA</t>
  </si>
  <si>
    <t>Notranjost bobna in vrtljivi disk sta obložena s kakovostno korundno oblogo</t>
  </si>
  <si>
    <t>Pogon vtrljivega diska kakovostno uležajen in primerno tesnjen</t>
  </si>
  <si>
    <t>Časovno stikalo</t>
  </si>
  <si>
    <t>Obloga diska in bobna: korund</t>
  </si>
  <si>
    <t>Zmogljivost: 345 kg/h</t>
  </si>
  <si>
    <t>Čas lupljenja: 15 kg krompirja / cca 1,5 min</t>
  </si>
  <si>
    <t>Poraba vode na eno polnjenje: cca. 30 l</t>
  </si>
  <si>
    <t>Enkratno polnjenje: 15 kg</t>
  </si>
  <si>
    <t>Priključna moč: 0,75 kW</t>
  </si>
  <si>
    <t>Električni priključek: 400V 3N 50Hz</t>
  </si>
  <si>
    <t>Dovod vode: 3/4″</t>
  </si>
  <si>
    <t>Odtok: 75 mm</t>
  </si>
  <si>
    <t>Teža: 74 kg</t>
  </si>
  <si>
    <t>Mere posode za prestrezanje olupkov: 440x290x300 mm</t>
  </si>
  <si>
    <t>Mere lupilca krompirja: 440x495x1000 mm</t>
  </si>
  <si>
    <t>INOX BAZEN VOZIČEK 100L</t>
  </si>
  <si>
    <t>izdelan iz nerjaveče pločevine AISI 304, zgornji</t>
  </si>
  <si>
    <t>rob zaobljen v obliki cevi, notranjost bazena</t>
  </si>
  <si>
    <t xml:space="preserve">z zaobljenimi koti, 4x kolesa z zavoro, izpustna pipa, </t>
  </si>
  <si>
    <t>kapaciteta 100l.</t>
  </si>
  <si>
    <t>dim. 600x500x340 mm</t>
  </si>
  <si>
    <t>višina od tal 620 mm</t>
  </si>
  <si>
    <t>ČISTILA V UPORABI</t>
  </si>
  <si>
    <t>VOZIČEK ZA ČIŠČENJE</t>
  </si>
  <si>
    <t>30-litrski voziček narejen iz kromastega okvirja. Ima tudi kromasto košaro.</t>
  </si>
  <si>
    <t>Potisna ročica omogoča enostavno premikanje vozička, opremljenega z držalom za vreče za ločevanje.</t>
  </si>
  <si>
    <t>Dve 15-litrski vedri za umazano in čisto vodo za večjo higieno in prihranek.</t>
  </si>
  <si>
    <t>INOX IZLIVNO KORITO S SANITARNIM UMIVALNIKOM</t>
  </si>
  <si>
    <t>v celoti izdelano iz AISI 304</t>
  </si>
  <si>
    <t>vgrajena mešalna baterija HTV</t>
  </si>
  <si>
    <t>nastavljive noge</t>
  </si>
  <si>
    <t>500x70Ox850 mm</t>
  </si>
  <si>
    <t xml:space="preserve">priklop vode: THV 1/2" </t>
  </si>
  <si>
    <t>odtok: Æ50</t>
  </si>
  <si>
    <t>INOX OMARA ZA ČISTILA</t>
  </si>
  <si>
    <t>Omara za čistila izdelana iz nerjaveče pločevine</t>
  </si>
  <si>
    <t>odlagalna površina po celotni dolžini omare,</t>
  </si>
  <si>
    <t xml:space="preserve">po sredini pregrajena, desno 3x polica, levo </t>
  </si>
  <si>
    <t xml:space="preserve">prostor za  obešala za shranjevanje omel </t>
  </si>
  <si>
    <t>in večjega čistilnega orodja, nastavljive noge</t>
  </si>
  <si>
    <t>MANIPULATIVNI HODNIK</t>
  </si>
  <si>
    <t>skupna dolžina 1360 x 500 x 2000 mm</t>
  </si>
  <si>
    <t>INOX HLADILNA OMARA</t>
  </si>
  <si>
    <t>Temperaturno območjo, ° C -2 / +8</t>
  </si>
  <si>
    <t>Energetska učinkovitost razreda A</t>
  </si>
  <si>
    <t>Prostornina LT 600</t>
  </si>
  <si>
    <t>3 mreže z vodili GN 2/1</t>
  </si>
  <si>
    <t>Podnebje razred 5</t>
  </si>
  <si>
    <t>Plin / R290</t>
  </si>
  <si>
    <t>Vgrajen kompresor, digitalna regulacija</t>
  </si>
  <si>
    <t>Uporabna dimenzija komore/ 600x650x1400 mm</t>
  </si>
  <si>
    <t>Odtajanje avtomatsko z vročim plinom</t>
  </si>
  <si>
    <t>Izhlapevanje kondenza avtomatsko</t>
  </si>
  <si>
    <t>Frekvenca / Napetost 230V 1N ~ / 50Hz</t>
  </si>
  <si>
    <t>Priključna moč elektrika, 210W</t>
  </si>
  <si>
    <t>Notranjost z zaobljenimi notranjimi vogali</t>
  </si>
  <si>
    <t>Zunanji material AISI 304 nerjaveče jeklo (razen hrbtnega in talnega panela)</t>
  </si>
  <si>
    <t>Notranji material AISI 304 nerjaveče jeklo</t>
  </si>
  <si>
    <t>Debelina izolacije, mm 75</t>
  </si>
  <si>
    <t>1 vrata v AISI 304 nerjaveče jeklo</t>
  </si>
  <si>
    <t>Standardno tečaji vrat na desni / reverzibilni</t>
  </si>
  <si>
    <t>Kljuka integrirana po celotni višini vrat</t>
  </si>
  <si>
    <t>Možnost odpiranja vrat z nožnim pedalom</t>
  </si>
  <si>
    <t>Višina nog, mm 100 ÷ 150</t>
  </si>
  <si>
    <t>Elektronska regulacija</t>
  </si>
  <si>
    <t>Vgrajena ključavnica</t>
  </si>
  <si>
    <t>Vgrajena LED luč</t>
  </si>
  <si>
    <t>Alarm ob odprtih vratih in temperaturi izven nastavljenega območja</t>
  </si>
  <si>
    <t>Nadzor naprave preko wi-fi povezave s pomočjo aplikacije na pametnem telefonu</t>
  </si>
  <si>
    <t>Dimenzija  770x850x2000 mm</t>
  </si>
  <si>
    <t>K ponudbi priložiti originalno izjavo proizvajalca opreme, da bo za objekt (navedba javnega naročila) zagotavljal rezervne del v skladu z razpisnimi zahtevami</t>
  </si>
  <si>
    <t>K ponudbi priložiti izjavo proizvajalca opreme z navedbo pooblaščenega servisa v Sloveniji, ki bo zagotavljal garancijske popravila v skladu z razpisnimi pogoji.</t>
  </si>
  <si>
    <t>skupna dolžina 1400 x 500 x 2000 mm</t>
  </si>
  <si>
    <t>SAMONAVIJALNI KOLUT Z 15M CEVJO ZA VODO, ZA ĆIŠČENJE</t>
  </si>
  <si>
    <t>- samonavijalna cev z nastavkom za čiščenje tal;</t>
  </si>
  <si>
    <t>- zaprta izvedba;</t>
  </si>
  <si>
    <t>- vgrajeno vodilo za cev;</t>
  </si>
  <si>
    <t>- možnost uporabe minimalno 15 m cevi;</t>
  </si>
  <si>
    <t>- v kompletu pribor  priklop na termostatske ventile;</t>
  </si>
  <si>
    <t>- v kompletu dvoslojna cev premera  DN 15;  dolžine minimalno 15 m; primerna za živilsko industrijo;</t>
  </si>
  <si>
    <t>- pribor za vijačenje v steno;</t>
  </si>
  <si>
    <t>- konstrukcija bobna izvedena iz inox pločevine;</t>
  </si>
  <si>
    <t>- vsi uporabljeni materiali odportni na korozijo;</t>
  </si>
  <si>
    <t xml:space="preserve">- z gumiranim nastavkom za prhanjem (combi spray ; </t>
  </si>
  <si>
    <t>DODATNA OPREMA</t>
  </si>
  <si>
    <t>- posoda za detergent 1,3l</t>
  </si>
  <si>
    <t>- podaljšana šoba 45 cm</t>
  </si>
  <si>
    <t>termostatski ventil je del strojnih inštalacij.</t>
  </si>
  <si>
    <t>9</t>
  </si>
  <si>
    <t>HLADILNE KOMORE</t>
  </si>
  <si>
    <t>HLADILNA KOMORA</t>
  </si>
  <si>
    <t>Sanitarne zaokrožnice v hladilni komori PVC zaokrožnica s pritrdilno aluminjasto ali plastično letvijo)</t>
  </si>
  <si>
    <t xml:space="preserve">Krivljeni kotniki in obrobe iz pločevine 
U profili </t>
  </si>
  <si>
    <t>Drobni montažni material</t>
  </si>
  <si>
    <t xml:space="preserve">KRILNA VRATA 800/2000 mm </t>
  </si>
  <si>
    <t>Montaža izolacije</t>
  </si>
  <si>
    <t>Montaža hladilniških vrat</t>
  </si>
  <si>
    <t>Elektro omarica z močnostnimi in regulacijskimi elementi za plus režim, krmilnik z prikazom temperature in možnostjo priklopa na nadzorni sistem, spremljanje temperature na daljavo</t>
  </si>
  <si>
    <t>Končno stikalo</t>
  </si>
  <si>
    <t>Svetilka LED</t>
  </si>
  <si>
    <t>Dobava in montaža odtokov kondenza na koto 0.0 in priklop na uparjalnik</t>
  </si>
  <si>
    <t xml:space="preserve">HLADILNA KOMORA </t>
  </si>
  <si>
    <t>ZAMRZOVALNA KOMORA</t>
  </si>
  <si>
    <t xml:space="preserve">Hladilna komora za delikatesne izdelke - temp.režim -20°C do -22°C zunanjih dimenzij: 2 m x 2,9m x 2,5 m </t>
  </si>
  <si>
    <t>skupna dolžina 1600 x 500 x 2000 mm</t>
  </si>
  <si>
    <t>10</t>
  </si>
  <si>
    <t>GROBA PRIPRAVA ZELENJAVE</t>
  </si>
  <si>
    <t xml:space="preserve">INOX PULT </t>
  </si>
  <si>
    <t>v celoti izdelan iz nerjaveče pločevine AISI 304.</t>
  </si>
  <si>
    <t>Delovna površina izdelana iz AISI 304 debeline min 1 mm  z vgrajeno izolacijo za zmanjševanje vibracij in hrupa, kortia profilirana z utorom 12 mm, spodaj zaščitena z inox pl. deb.  min. 0,6 mm.</t>
  </si>
  <si>
    <t xml:space="preserve"> Debelina zgornjih površin min. 50 mm,  z vgrajeno izolacijo za zmanjševanje vibracij in hrupa, vodoodporna  vezana plošča debeline min. 46 mm.</t>
  </si>
  <si>
    <t>Konstrukcija inox AISI 304.</t>
  </si>
  <si>
    <t>Stenski zavih zadaj in levo bočno 100 /20 mm.</t>
  </si>
  <si>
    <t>Spodaj polica in prostor za posodo za odpadke</t>
  </si>
  <si>
    <t>Inox nastavljive noge</t>
  </si>
  <si>
    <t>Dimenzija</t>
  </si>
  <si>
    <t>dim. 1600 x 700 x 850/950 mm</t>
  </si>
  <si>
    <t>INOX POSODA ZA ODPADKE</t>
  </si>
  <si>
    <t>Izdelana iz nerjaveče pločevine AISI 304, snemljiv inox pokrov, 4x kolesa, volumen posode min. 50l, vodotesna posoda, odpiranje pokrova ročno</t>
  </si>
  <si>
    <t xml:space="preserve">dim. Æ380x610 mm </t>
  </si>
  <si>
    <t>Vgrajena dva korita 500x500x300 mm z inox navojnim grlom, prelivno cevjo in PVC sifonom</t>
  </si>
  <si>
    <t>Vsi robovi korit so zaokroženi, dno je profilirano, da se zagotovi popolno odvajanje vode.</t>
  </si>
  <si>
    <t>Stenski zavih zadaj 100 /20 mm.</t>
  </si>
  <si>
    <t>Spodaj polica</t>
  </si>
  <si>
    <t>Priključki</t>
  </si>
  <si>
    <t>priklop vode: THV 1/2"</t>
  </si>
  <si>
    <t>NAMIZNA ENOROČNA MEŠALNA BATERIJA Z VISEČIM TUŠEM</t>
  </si>
  <si>
    <t>komolčno upravljanje</t>
  </si>
  <si>
    <t>dolžina izliva 275 mm</t>
  </si>
  <si>
    <t>INOX PULT VGRAJEN SET PREDALOV</t>
  </si>
  <si>
    <t>Delovna površina izdelana iz AISI 304 debeline min 1 mm  z vgrajeno izolacijo za zmanjševanje vibracij in hrupa, korito profilirano z utorom 12 mm, spodaj zaščitena z inox pl. deb.  min. 0,6 mm.</t>
  </si>
  <si>
    <t>Vgrajen set treh predalov, Inox  teleskopska popolnoma izvlečna vodila + 60 mm. Vodila material AISI 304.</t>
  </si>
  <si>
    <t>Inox nastavljive noge.</t>
  </si>
  <si>
    <t>dim. 800 x 700 x 850/950 mm</t>
  </si>
  <si>
    <t>dim. 1920 x 700 x 850/950 mm</t>
  </si>
  <si>
    <t>KOTERM DESKA</t>
  </si>
  <si>
    <t>dim. 600 x 400 x 20 mm</t>
  </si>
  <si>
    <t>Stenski zavih zadaj in desno bočno100 /20 mm.</t>
  </si>
  <si>
    <t>dim.1820 x 700 x 850/950 mm</t>
  </si>
  <si>
    <t>INOX ZAPRTA VISEČA OMARICA</t>
  </si>
  <si>
    <t>V celoti izdelana iz nerjaveče pločevine AISI 304</t>
  </si>
  <si>
    <t>Drsna vrata - dvostenska izvedba, vmesna polica, montažni material</t>
  </si>
  <si>
    <t>Spodnja in vmesna polica izdelana z 20 mm vzdolžnimi robovi in z dvojno stisnjenimi robovi</t>
  </si>
  <si>
    <t>dim. 1400 x 400 x 600 mm</t>
  </si>
  <si>
    <t>VOZIČEK ZA  GN PEKAČE</t>
  </si>
  <si>
    <t>Voziček za GN pekače</t>
  </si>
  <si>
    <t xml:space="preserve">v celoti izdelan iz nerjaveče pločevine </t>
  </si>
  <si>
    <t>na kolesih</t>
  </si>
  <si>
    <t>gumi odbojniki</t>
  </si>
  <si>
    <t>kapaciteta: 14 etaž GN 1/1</t>
  </si>
  <si>
    <t>razmak med vodili: 80 mm</t>
  </si>
  <si>
    <t>dim. 450x660x1820 mm</t>
  </si>
  <si>
    <t>11</t>
  </si>
  <si>
    <t xml:space="preserve">UNIVERZALNI KUHINJSKI STROJ </t>
  </si>
  <si>
    <t>pogonski stroj</t>
  </si>
  <si>
    <t>podstavek na kolesih</t>
  </si>
  <si>
    <t>nastavek za rezanje zelenjave</t>
  </si>
  <si>
    <t xml:space="preserve">nastavek za manjšo količino zelenjave </t>
  </si>
  <si>
    <t xml:space="preserve">lijačni nastavek za rezanje večjih količin zelenjave  </t>
  </si>
  <si>
    <t xml:space="preserve">opornik </t>
  </si>
  <si>
    <t xml:space="preserve">rotor </t>
  </si>
  <si>
    <t>rotor za pasiranje</t>
  </si>
  <si>
    <t>srpasti nož za rezanje paradižnika, kuhanega. Krompirja 4 mm</t>
  </si>
  <si>
    <t>nastavljiv nož za rezanje zelja, čebule, kumaric 0-8 mm</t>
  </si>
  <si>
    <t>nož za kockasto rezanje  10x10x10 mm</t>
  </si>
  <si>
    <t xml:space="preserve">cilinder za ribanje sadja in zelenjave, 3,5 </t>
  </si>
  <si>
    <t>cilinder za ribanje sadja in zelenjave, in 7 mm</t>
  </si>
  <si>
    <t>pasirni cilinder za juhe, omake, čokoladne mase 3 mm</t>
  </si>
  <si>
    <t>priključna moč: 1,9kW 3N-400V</t>
  </si>
  <si>
    <t>12</t>
  </si>
  <si>
    <t>INOX SANITARNI UMIVALNIK KOLENSKI VKLOP</t>
  </si>
  <si>
    <t>vgrajena samodejno odpiralna HTV mešalna baterija,</t>
  </si>
  <si>
    <t>v celoti izdelan iz nerjaveče pločevine AISI 304,</t>
  </si>
  <si>
    <t>- kolensko upravljanje</t>
  </si>
  <si>
    <t>komplet s konzolami, inox izpustnim navojnim grlom,</t>
  </si>
  <si>
    <t>PVC čepom, PVC sifonom</t>
  </si>
  <si>
    <t>dim. 400x400x250 mm</t>
  </si>
  <si>
    <t>13</t>
  </si>
  <si>
    <t>dim. 800x300x180 mm</t>
  </si>
  <si>
    <t>PRIPRAVA SLADIC</t>
  </si>
  <si>
    <t>PLANETARNI MEŠALEC 60L</t>
  </si>
  <si>
    <t>dim. 810 x 900 x 1500 mm</t>
  </si>
  <si>
    <t>kapaciteta posode: 60 l</t>
  </si>
  <si>
    <t>hitrost-variabilna (inverter)</t>
  </si>
  <si>
    <t>upravljanje: ekran na dotik</t>
  </si>
  <si>
    <t>priključna moč: 2,2 kW 3N-400N</t>
  </si>
  <si>
    <t>Oprema mešalca:</t>
  </si>
  <si>
    <t>1x posoda za stepanje 60l</t>
  </si>
  <si>
    <t>1x nastavek za stepanje za 60l posodo</t>
  </si>
  <si>
    <t>1x nastavek za mešanje za 60l posodo</t>
  </si>
  <si>
    <t>1x nastavek za gnetenje za 60l posodo</t>
  </si>
  <si>
    <t>1x nastavek čistilno strgalo za 60l posodo</t>
  </si>
  <si>
    <t>INOX PULT VGRAJENO KORITO IN SET PREDALOV</t>
  </si>
  <si>
    <t>Korito poglobljeno 12 mm od delovne površine. Vsi robovi korita so zaokroženi, dno je profilirano, da se zagotovi popolno odvajanje vode.</t>
  </si>
  <si>
    <t>Vgrajeno korito dimenzije 400 x 400 x 250 mm z inox navojnim grlom, prelivno cevjo in PVC sifonom</t>
  </si>
  <si>
    <t>dim. 1950 x 700 x 850/950 mm</t>
  </si>
  <si>
    <t xml:space="preserve">Spodaj polica </t>
  </si>
  <si>
    <t>dim. 1800 x 700 x 850/950 mm</t>
  </si>
  <si>
    <t>NAMIZNI MEŠALEC ZA TESTO - 5l</t>
  </si>
  <si>
    <t>dim. 390x290x420 mm</t>
  </si>
  <si>
    <t>2x posoda za stepanje 5l</t>
  </si>
  <si>
    <t>1x nastavek za stepanje za 5l posodo</t>
  </si>
  <si>
    <t>1x nastavek za mešanje za 5l posodo</t>
  </si>
  <si>
    <t>1x nastavek za gnetenje za 5l posodo</t>
  </si>
  <si>
    <t>priključna moč: 0,31kW 1N-230N</t>
  </si>
  <si>
    <t>PLINSKI ŠTEDILNIK</t>
  </si>
  <si>
    <t>Delovna površina iz 2 mm nerjaveče pločevine. Konstrukcija iz nerjaveče pločevine. Odstranljivi gorilniki. Odstranljiv vodotesen pladenj pod gorilci z možnostjo pomivanja v pomivalnem stroju. Izvlečni predal pod gorilci za zbiranje maščob in tekočin. Piezzo električni vžig gorilcev.</t>
  </si>
  <si>
    <t>Dva odprta gorilca . Štiri nastavljive noge. Odstranjivi plinski gorilci. Ohišje odprtih gorilnikov iz litine, pokrovi gorilcev iz medenine. Mreža nad gorilci iz nerjavečega jekla. Zaščita za pilotni plamen. Moč odprtih gorilnikov: 2x 5 kW. Varnostni sistem plinskih ventilov s termočlenom. Podstavek zaprt, 1x krilna vrata.</t>
  </si>
  <si>
    <t>Širina x globina x višina 400 x 750 x 900 mm</t>
  </si>
  <si>
    <t>Inox vodilo za lonce 290 x 560 mm</t>
  </si>
  <si>
    <t>PLIN</t>
  </si>
  <si>
    <t>Navoj:  1/2"</t>
  </si>
  <si>
    <t>Priključek plina Moč (kW)10</t>
  </si>
  <si>
    <t>Izdelek skladen z CE standardom</t>
  </si>
  <si>
    <t>Spodaj: polica, prostor za mehčalec vode</t>
  </si>
  <si>
    <t>AVTOMATSKI MEHČALEC VODE</t>
  </si>
  <si>
    <t>Dimenzije 302x480/515x527 mm</t>
  </si>
  <si>
    <t>Kapaciteta: 3100 lit pri trdoti vode 10°dH</t>
  </si>
  <si>
    <t>Poraba soli na regeneracijski ciklus: 0,77 kg</t>
  </si>
  <si>
    <t>Kontinuiran pretok: 18 lit/min</t>
  </si>
  <si>
    <t>Priklopna temperatura: do 49°C</t>
  </si>
  <si>
    <t>Avtomatska volumetrijsko krmiljena regeneracija</t>
  </si>
  <si>
    <t>Elektronsko krmilna glava + LCD zaslon</t>
  </si>
  <si>
    <t>Ohranjanje spomina ob izpadu električne energije: 72 ur</t>
  </si>
  <si>
    <t>Vgrajen plovec za nivo vode v solni posodi</t>
  </si>
  <si>
    <t>Volumen posode z ionsko maso: 9 lit</t>
  </si>
  <si>
    <t>Prostornina solne posode: 20 kg</t>
  </si>
  <si>
    <t>Prikazan pretok mehčane vode</t>
  </si>
  <si>
    <t>PLINSKA PARNOKONVEKCIJSKA PEČ 10 GN 2/1</t>
  </si>
  <si>
    <t>Aparat ima 7 kuharskih medijev in/ali 4 kuharske metode, temperaturna funkcija od 30 °C do 300 °C.</t>
  </si>
  <si>
    <t>Kuharski mediji – načini delovanja</t>
  </si>
  <si>
    <t xml:space="preserve"> Inteligentni, avtomatični kuharski mediji: perutnina, meso, ribe, jajčne jedi/sladice, priloge/zelenjava, peka, Finishing® (avtomatični proces pogrevanja za krožnike-banket, bife, a la carte,…)</t>
  </si>
  <si>
    <t>Kuharske metode: pečenje, kuhanje, peka, pečenje na žaru</t>
  </si>
  <si>
    <t>Parnokonvekcijski, ročno nastavljivi način delovanja s 3 kuharskimi mediji:</t>
  </si>
  <si>
    <t xml:space="preserve">Para 30 oC – 130 oC, Vroči zrak 30 oC – 300 oC , Kombinacija 30 oC – 300 oC </t>
  </si>
  <si>
    <t>Inteligentni pomočniki</t>
  </si>
  <si>
    <t>iDensityControl – inteligentno upravljanje klime, merjenje in regulacija vlage do odstotka natančno za vsako živilo, inteligentno uravnavanje kroženja zraka za najbolj učinkovit prenos energije v živilo, kar zagotavlja visoko kakovost in enakomernost pripravljenih jedi in minimalno porabo energije</t>
  </si>
  <si>
    <t xml:space="preserve">iCookingSuite – kuharska inteligenca, s 7 kuharskimi mediji in 4 kuharskimi metodami prilagojenimi vsakemu živilu. Izberete želeni rezultat - inteligentni senzorji prepoznajo velikost, količino in stanje živil ter proces priprave, temperaturo, klimo, hitrost zraka in čas priprave prilagajajo vsako sekundo za dosego želenega rezultata.  </t>
  </si>
  <si>
    <t xml:space="preserve">iProductionManager – organizira proces priprave inteligentno in prilagodljivo. Prikaže katera živila se lahko pripravljajo skupaj. Uporabnik se odloči ali bo pripravljal živila z energetsko ali časovno optimizacijo.  </t>
  </si>
  <si>
    <t>iCareSystem – inteligentni sistem za avtomatično čiščenje kuhalnega prostora in odstranjevanje vodnega kamna. Prepoznava stopnjo umazanije in predlaga ustrezno stopnjo čiščenja. 9 čistilnih programov, ki se lahko izvedejo brez nadzora, tudi preko noči. Dodaten vmesni program hitrega čiščenja v 12 minutah.</t>
  </si>
  <si>
    <t>Inteligentne funkcije</t>
  </si>
  <si>
    <t>Inteligentno upravljanje klime z natančnim merjenjem, nastavljanjem in nadzorom vlage</t>
  </si>
  <si>
    <t>Trenutno izmerjena vlažnost v kuhalnem prostoru se lahko nastavi ali ponovno vzpostavi</t>
  </si>
  <si>
    <t>Dinamično kroženje zraka v kuhalnem prostoru s pomočjo inteligentnega obračanja smeri vrtenja visoko kakovostnega ventilatorja s 5 hitrostmi, inteligentno uravnavanje ali ročno programiranje</t>
  </si>
  <si>
    <t>Inteligentni nadzor kuharskih procesov z avtomatičnim prilagajanjem korakov priprave za doseganje želenega rezultata, ne glede na uporabnika, velikost proizvoda in količine polnitve</t>
  </si>
  <si>
    <t>Natančen nadzor in izračun obarvanja, ki temelji na Maillardovi reakciji, za zagotovitev ponovljivih optimalnih rezultatov</t>
  </si>
  <si>
    <t>Možnost prekinitve ineligentnega procesa priprave ali preskok iz funkcije iCookingSuite v funkcijo iProductionManager za maksimalno prilagodljivost priprave</t>
  </si>
  <si>
    <t>Inteligentni korak priprave za fermentacijo/vzhajanje pekarskih proizvodov</t>
  </si>
  <si>
    <t>Individualno, intuitivno programiranje do 1200 programov z do 12 možnimi koraki priprave</t>
  </si>
  <si>
    <t>Enostaven prenos kuharskih programov na druge aparate z varno povezavo v oblaku s ConnectedCooking-om ali s pomočjo USB ključa</t>
  </si>
  <si>
    <t>Avtomatizirano, inteligentno orodje za načrtovanje in nadzor iProductionManager za optimalno organizacijo večih kuharskih procesov in mešanih polnitev</t>
  </si>
  <si>
    <t>Optična signalizacija polnitev in praznjenja živil s pomočjo energijsko učinkovite LED razsvetljave</t>
  </si>
  <si>
    <t>Avtomatična vzpostavitev stanja in optimalno dokončanje kuharskega procesa v primeru izpada energije v trajanju manj kot 15 minut</t>
  </si>
  <si>
    <t>Inteligentni, avtomatični čistilni sistem predlaga programe čiščenja in ustrezno količino čistilnih sredstev na podlagi umazanosti kuhalnega prostora</t>
  </si>
  <si>
    <t>Izpis trenutnega statusa čiščenja in količine vodnega kamna</t>
  </si>
  <si>
    <t>Kondenzacijske in klasične nape (kot dodatna oprema) se s svojim delovanjem prilagajajo situaciji in potrebam aparata (tudi ustrezno javljanje morebitnih napak v delovanju)</t>
  </si>
  <si>
    <t>Kuharski mediji in funkcije</t>
  </si>
  <si>
    <t>Učinkovit parni generator za optimalno proizvodnjo pare tudi pri temperaturah pod 100oC</t>
  </si>
  <si>
    <t>PowerSteam funkcija: selektivno povečano dodajanje pare za uporabo v azijskem tipu kuhinje</t>
  </si>
  <si>
    <t>Integrirano odvajanje odvečne maščobe, brez potrebe po vzdrževanju in brez filtra za maščobo</t>
  </si>
  <si>
    <t>Cool-down funkcija za hitro ohlajevanje kuhalnega prostora, z dodatno možnostjo hitrega ohlajevanja s pršenjem vode</t>
  </si>
  <si>
    <t>Sonda za merjenje temperature jedra s 6 merilnimi točkami, z avtomatično korekcijo pri napačnem vbodu. Dodatno: nosilec za sondo za lažje pozicioniranje sonde pri manjših živilih in tekočinah</t>
  </si>
  <si>
    <t>Delta-T priprava, posebno nežna priprava z minimalnimi izgubami teže</t>
  </si>
  <si>
    <t>Natančno dodajanje pare, količina dodajanja vode nastavljiva v 4 stopnjah in v temperaturnem razponu od 30oC – 260oC pri vročem zraku ali kombinaciji</t>
  </si>
  <si>
    <t>Digitalni izpis temperature, nastavljiv za oC in oF, izpis nastavljenih in dejanskih vrednosti</t>
  </si>
  <si>
    <t>Digitalni izpis vlažnosti kuhalnega prostora in časa, izpis nastavljenih in dejanskih vrednosti</t>
  </si>
  <si>
    <t>Časovni format nastavljiv 24h ali am/pm</t>
  </si>
  <si>
    <t>Ura na zaslonu v realnem času, z avtomatično spremembo zimskega in letnega časa v kolikor je aparat priključen na ConnectedCooking</t>
  </si>
  <si>
    <t>Avtomatično prednastavljen začetni čas s prilagodljivim datumom in uro</t>
  </si>
  <si>
    <t>Vgrajen ročni tuš z avtomatičnim povratnim navijanjem in dvema načinoma brizganja (prha ali curek)</t>
  </si>
  <si>
    <t>Energetsko varčna LED razsvetljava kuhalnega prostora z dolgo življenjsko dobo in visoko barvno osvetlitvijo za lažje prepoznavanje stanja živil</t>
  </si>
  <si>
    <t>Brezplačne kontaktne linije za pomoč glede tehnologije in aplikacij (ChefLine)</t>
  </si>
  <si>
    <t>Varnost pri delu</t>
  </si>
  <si>
    <t>Elektronsko temperaturno varovalo za parni generator in grelne elemente za vroči zrak</t>
  </si>
  <si>
    <t>Integrirana zavora ventilatorja</t>
  </si>
  <si>
    <t>Najvišja kontaktna temperatura vrat 73oC</t>
  </si>
  <si>
    <t>Uporaba ekoloških čistilnih in negovalnih tablet (v trdem stanju) za optimalno varnost pri delu</t>
  </si>
  <si>
    <t>HACCP – shranjevanje podatkov in prenos preko USB, opcijsko mogoč prenos in upravljanje podatkov preko oblaka z aplikacijo ConnectedCooking</t>
  </si>
  <si>
    <t>Testirano in certificirano v skladu z nacionalnimi in mednarodnimi standardi za delovanje brez nadzora</t>
  </si>
  <si>
    <t>VDE certifikat za uporabo brez nadzora – priprava preko noči</t>
  </si>
  <si>
    <t>Višina najvišjega vodila na 1,6 m, tudi pri namiznih modelih ob uporabi ustreznih podstavkov</t>
  </si>
  <si>
    <t>Ergonomski ročaj vrat, z odpiranjem v levo ali desno (pri namiznih modelih)</t>
  </si>
  <si>
    <t>Povezovanje</t>
  </si>
  <si>
    <t>Vgrajen Ethernet vmesnik, zaščiten z IP, za kabelsko povezavo na internet in aplikacijo ConnectedCooking</t>
  </si>
  <si>
    <t>Vgrajen WLAN (Wi-Fi) vmesnik, za brezžično povezavo na internet in aplikacijo ConnectedCooking</t>
  </si>
  <si>
    <t>Vgrajen USB priključek za prenos podatkov</t>
  </si>
  <si>
    <t>ConnectedCooking – storitev v oblaku za centralno upravljanje aparatov, receptur, pripravo košaric, upravljanje s programi, HACCP podatki in stanjem vzdrževanja</t>
  </si>
  <si>
    <t xml:space="preserve"> Čiščenje in nega</t>
  </si>
  <si>
    <t>Avtomatični čistilni in negovalni sistem za kuhalni prostor in parni generator</t>
  </si>
  <si>
    <t>9 čistilnih programov za čiščenje brez nadzora, tudi preko noči, z avtomatičnim čiščenjem in odstranjevanjem vodnega kamna iz parnega generatorja</t>
  </si>
  <si>
    <t>Program zelo hitrega čiščenja v 12 minutah</t>
  </si>
  <si>
    <t>Avtomatični varnostni proces v primeru izpada električne energije med programom čiščenja odstrani čistila iz kuhalnega prostora</t>
  </si>
  <si>
    <t>Uporaba ekoloških čistil brez fosfatov in fosforja</t>
  </si>
  <si>
    <t>Vrata aparata s trojno prezračevano zasteklitvijo, s temperaturno odbojnim premazom in z možnostjo odpiranja notranjih stekel zaradi čiščenja</t>
  </si>
  <si>
    <t>Zunanji in notranji material – nerjaveče jeklo po DIN 1.4301, higienično izdelan kuhalni prostor brez utorov in z zaobljenimi vogali za optimalen pretok zraka</t>
  </si>
  <si>
    <t>Enostavno in varno čiščenje zunanjih površin, zaščiteno pred brizganjem vode po varnostnem razredu IPX5</t>
  </si>
  <si>
    <t>Možnost nadzora avtomatičnega čiščenja preko aplikacije ConnectedCooking</t>
  </si>
  <si>
    <t>Delovanje</t>
  </si>
  <si>
    <t>Barvni zaslon na dotik z visoko ločljivostjo TFT 10.1˝ z enostavno razumljivimi simboli, za intuitivno upravljanje in nadzor</t>
  </si>
  <si>
    <t>Zvočna in vidna opozorila, kadar aparat potrebuje dejanje uporabnika</t>
  </si>
  <si>
    <t>Centralni nastavitveni gumb s potisno funkcijo za intuitivno izbiro in potrditev funkcij in vnosov</t>
  </si>
  <si>
    <t>Več kot 55 nastavljivih uporabniških jezikov, izpisi in navodila v slovenskem jeziku</t>
  </si>
  <si>
    <t>Osnovne kuharske nastavitve se lahko izberejo glede na posebnosti določene nacionalne kuhinje, neglede na izbran jezik</t>
  </si>
  <si>
    <t>Posebni, prilagojeni kuharski parametri se lahko izberejo glede na mednarodno ali določeno nacionalno kuhinjo, neglede na izbran jezik</t>
  </si>
  <si>
    <t>Široko uporabna funkcija iskanja za vse kuharske načine, primere uporabe in nastavitve</t>
  </si>
  <si>
    <t xml:space="preserve">Integrirana navodila v slovenskem jeziku z vsebinsko prilagojenimi informacijami, ki so prikazane v funkciji »pomoči« za trenutno izvajani postopek priprave </t>
  </si>
  <si>
    <t>Zagon postopka priprave direktno iz funkcije »pomoči«</t>
  </si>
  <si>
    <t>Enostavne izbire kuharskih postopkov preko 7 kuharskih medijev in/ali preko 4 kuharskih metod</t>
  </si>
  <si>
    <t>Cockpit funkcija za izpis vseh informacij o izvajanem procesu priprave</t>
  </si>
  <si>
    <t>Prilagoditev in nadzor nad uporabniškimi profili in pravicami za dostop zaradi preprečitve napak pri uporabi</t>
  </si>
  <si>
    <t>Interaktivna sporočila med potekom priprave, pozivi za potrebna dejanja, inteligentne funkcije in opozorila preko funkcije Messenger</t>
  </si>
  <si>
    <t xml:space="preserve">Servisno diagnostični sistem z avtomatičnim izpisom servisnega sporočila </t>
  </si>
  <si>
    <t>ENERGY STAR certifikat – energetska učinkovitost</t>
  </si>
  <si>
    <t xml:space="preserve">Kapaciteta: 10 GN 2/1 </t>
  </si>
  <si>
    <t>Širina: 1072 mm</t>
  </si>
  <si>
    <t>Globina: 1042 mm</t>
  </si>
  <si>
    <t>Višina: 1014 mm</t>
  </si>
  <si>
    <t>Plinski aparati:</t>
  </si>
  <si>
    <t>Moč "vroči zrak" 36 Kw</t>
  </si>
  <si>
    <t>Moč"para" 36 kW</t>
  </si>
  <si>
    <t>INOX PODSTAVEK ZA PLINSKA PARNOKONVEKCIJSKA PEČ 10 GN 2/1</t>
  </si>
  <si>
    <t>INOX STENSKI PAROLOV</t>
  </si>
  <si>
    <t>dim. 1500x2800x450 mm</t>
  </si>
  <si>
    <t>- s filtri, lovilci maščobe</t>
  </si>
  <si>
    <t>V POPISU STROJNIH INSTALACIJ</t>
  </si>
  <si>
    <t>14</t>
  </si>
  <si>
    <t>dim. 1000 x 700 x 850/950 mm</t>
  </si>
  <si>
    <t>15</t>
  </si>
  <si>
    <t xml:space="preserve">INOX SREDINSKI PULT </t>
  </si>
  <si>
    <t>Spodaj: 2x set 3 predalov, 2x vodila za GN poaodo, prostor za parkiranje vozička za moko.</t>
  </si>
  <si>
    <t>16</t>
  </si>
  <si>
    <t>VOZIČEK ZA MOKO</t>
  </si>
  <si>
    <t>izdelan iz nerjavečega jekla, AISI 304</t>
  </si>
  <si>
    <t>s pokrovom</t>
  </si>
  <si>
    <t>kapaciteta min 115l</t>
  </si>
  <si>
    <t>notranjost z zaobljenimi robovi</t>
  </si>
  <si>
    <t>na štirih kolesih</t>
  </si>
  <si>
    <t xml:space="preserve">dimenzije 400x610x730 mm (ŠxGxV) </t>
  </si>
  <si>
    <t>17</t>
  </si>
  <si>
    <t>18</t>
  </si>
  <si>
    <t>SKLADIŠČE SLAŠČIČARNE</t>
  </si>
  <si>
    <t>skupna dolžina 1100 x 500 x 2000 mm</t>
  </si>
  <si>
    <t xml:space="preserve">SKLADIŠČE </t>
  </si>
  <si>
    <t>EKONOMSKI VHOD</t>
  </si>
  <si>
    <t>SPREJEM SUROVIN</t>
  </si>
  <si>
    <t>TALNA TEHTNICA</t>
  </si>
  <si>
    <t xml:space="preserve">Sprejemnik bremena je izdelan iz standardno obarvane jeklene konstrukcije in prokron  </t>
  </si>
  <si>
    <t>(inox) tehtalne površine. V konstrukcijo je vgrajena ena  merilna celica, ki omogoča</t>
  </si>
  <si>
    <t xml:space="preserve">kvalitetno in natančno tehtanje po celotni površini   sprejemnika bremena. </t>
  </si>
  <si>
    <t>Velikost sprejemnika bremena je 500 x 400 mm</t>
  </si>
  <si>
    <t>Elektronska merilna naprava  omogoča</t>
  </si>
  <si>
    <t xml:space="preserve">prikaz bruto, neto ali tara mase </t>
  </si>
  <si>
    <t>ničliranje, tariranje in detariranje tehtnice</t>
  </si>
  <si>
    <t>merilno območje od 0 do 150 kg</t>
  </si>
  <si>
    <t>Delitev: 50 g</t>
  </si>
  <si>
    <t>Razred točnosti: III</t>
  </si>
  <si>
    <t>Tehtnica mora biti overjena kot obračunsko merilo</t>
  </si>
  <si>
    <t xml:space="preserve">Priključna moč: 0,25kW </t>
  </si>
  <si>
    <t>Prikjučna napetost : 230 V -!N</t>
  </si>
  <si>
    <t>display montiran na zidu</t>
  </si>
  <si>
    <t>500 x 400 x 120</t>
  </si>
  <si>
    <t xml:space="preserve">INOX PLATO VOZIČEK </t>
  </si>
  <si>
    <t xml:space="preserve">enoetažni transportni voziček izdelan iz nerjaveče pločevine AISI 304, </t>
  </si>
  <si>
    <t xml:space="preserve">4  kolesa (2x gibljiva) premera 140 mm, </t>
  </si>
  <si>
    <t xml:space="preserve">ročaj izdelan iz okrogle inox cevi, </t>
  </si>
  <si>
    <t xml:space="preserve">nosilnost 200 kg. </t>
  </si>
  <si>
    <t>dim. 600 x 900 x 970 mm</t>
  </si>
  <si>
    <t>Krilna vrata.</t>
  </si>
  <si>
    <t>dim. 1200x700x2000 mm</t>
  </si>
  <si>
    <t>Izdelano iz nerjavečega jekla AISI 304.</t>
  </si>
  <si>
    <t>Izolacija bezenov in konstrukcije</t>
  </si>
  <si>
    <t>Potisni ročaji</t>
  </si>
  <si>
    <t>Ločeni izpusti vode( trije bazeni)</t>
  </si>
  <si>
    <t>Suhi grelni elementi.</t>
  </si>
  <si>
    <t>Štiri kolesa premera 16 cm, dva z zavoro.</t>
  </si>
  <si>
    <t>Priključna napetost: 230V, 1N, 50Hz</t>
  </si>
  <si>
    <t>POMIVANJE KUHINJSKE IN TRANSPORTNE POSODE</t>
  </si>
  <si>
    <t>INOX MIZA VGRAJENO DVODELNO KORITO</t>
  </si>
  <si>
    <t xml:space="preserve"> Debelina zgornjih površin min. 50 mm,  z vgrajeno izolacijo za zmanjševanje vibracij in hrupa, vodoodporna  vezana plošča debeline min. 46 mm.
</t>
  </si>
  <si>
    <t>Vgrajeno dva korita  600x500x300 mm z inox navojnim grlom, prelivno cevjo in PVC sifonom. Vsi robovi korit so zaokroženi, dno je profilirano, da se zagotovi popolno odvajanje vode. Korito poglobljeno 12 mm od delovne površine</t>
  </si>
  <si>
    <t>Levo prostor za posodo za odpadke ostalo polica.</t>
  </si>
  <si>
    <t xml:space="preserve">Pod koritom polica </t>
  </si>
  <si>
    <t>POMIVALNI STROJ ZA POMIVANJE KUHINJSKE POSODE IN PRIPOMOČKE</t>
  </si>
  <si>
    <t xml:space="preserve">Teoretična kapaciteta:  </t>
  </si>
  <si>
    <t>Standardni program 12 / 24 / 40 Košar/h</t>
  </si>
  <si>
    <t>Programska oprema za uporabo v gastronomiji</t>
  </si>
  <si>
    <t>Programska oprema za uporabo v pekarnah</t>
  </si>
  <si>
    <t>Programska oprema za uporabo v mesariji</t>
  </si>
  <si>
    <t>Stroj pripravljen za priklop na hladno vodo &lt;20°C</t>
  </si>
  <si>
    <t>Prvo polnjenje tanka s toplo vodo</t>
  </si>
  <si>
    <t>Črpalka za dvig pritiska izpiranja s svežo vodo</t>
  </si>
  <si>
    <t>Črpalka za odvod vode</t>
  </si>
  <si>
    <t>Črpalka za izpiralno sredstvo s sesalno palico</t>
  </si>
  <si>
    <t>Črpalka za pomivalno sredstvo s sesalno palico</t>
  </si>
  <si>
    <t>Program avtomatskega namakanja posode pred ciklusom pomivanja</t>
  </si>
  <si>
    <t>Sistem prilagajanja pritiska pomivanja po posameznih programih</t>
  </si>
  <si>
    <t xml:space="preserve">Možnost nastavitev pritiska pomivanja, časa pomivanja, temperature pomivanja in izpiranja ter koncentracijo pomivalnega in izpiralnega sredstva po posameznih programih. </t>
  </si>
  <si>
    <t>Eliptična vrteča pomivalna polja z integriranim sistemom izpiranja s svežo vodo</t>
  </si>
  <si>
    <t>Pomivalna polja izvedena iz RF nerjaveče pločevine</t>
  </si>
  <si>
    <t xml:space="preserve">Sistem aktivnega upravljanja z energijo </t>
  </si>
  <si>
    <t>Povratno zajemanje toplote v integrirani napi za odvod pare</t>
  </si>
  <si>
    <t>Možnost preklopa spodnjega dela vrat navzdol za popoln dostop do stroja za lažje čiščenje</t>
  </si>
  <si>
    <t>Dodatni opis:</t>
  </si>
  <si>
    <t>Program za zamenjavo vode v tanku z večstopenjskim praznjenjem</t>
  </si>
  <si>
    <t>Higienski dnevnik s podatkovno zgodovino HACCP</t>
  </si>
  <si>
    <t>Vgrajen termostop, ki onemogoča izpiranje s prenizko temperaturo vode</t>
  </si>
  <si>
    <t>Grelec tanka z nastavljivo termično varovalko</t>
  </si>
  <si>
    <t>Filtracija pomivalne vode: pokrov tanka, valjčno sito, sito na sesalni odprtini črpalke z varnostnim sistemom in Mediamat</t>
  </si>
  <si>
    <t>Signal za opozarjanje če valjasto sito ni pravilno nameščeno</t>
  </si>
  <si>
    <t>Signal za opozarjanje v primeru zamašenosti valjastega filtra</t>
  </si>
  <si>
    <t>Tipalo za motnost pomivalne vode</t>
  </si>
  <si>
    <t>Prikaz izpraznjenosti posode s pomivalnim in izpiralnim sredstvom</t>
  </si>
  <si>
    <t>Zaslon na dotik</t>
  </si>
  <si>
    <t xml:space="preserve">Nadzor naprave preko wi-fi povezave </t>
  </si>
  <si>
    <t>Barvno kodirano upravljanje z enim gumbom s prikazom napredovanja</t>
  </si>
  <si>
    <t>Dodatna tipka za zagon programa pomivanja v stojni višini uporabnika</t>
  </si>
  <si>
    <t>Vodeni program samočiščenja stroja</t>
  </si>
  <si>
    <t>Časovno voden avtomatski vklop  in izklop stroja</t>
  </si>
  <si>
    <t>Prikaz blokiranih pomivalnih polj ločeno zgoraj in spodaj</t>
  </si>
  <si>
    <t>Prikaz vzdrževalnih intervalov</t>
  </si>
  <si>
    <t>Upravljalni nivo za šefa kuhinje in nivo za serviserja zaščiten s PIN kodo</t>
  </si>
  <si>
    <t>Animirana navodila za uporabo in nasveti za pomivanje v slovenskem jeziku</t>
  </si>
  <si>
    <t>Dvostenska vrata z odpiranjem deljeno gor in navzven z možnostjo postavitve v zaskočni položaj</t>
  </si>
  <si>
    <t>Globoko vlečen pomivalni tank</t>
  </si>
  <si>
    <t>Počasni zagon pomivalne črpalke</t>
  </si>
  <si>
    <t>Tipalo za puščanje vode z avtomatsko zaporo dovoda vode</t>
  </si>
  <si>
    <t>Zaščita zadnjega dela stroja z RF ploščo   IPX 5</t>
  </si>
  <si>
    <t>Izvedba stroja, temperature in rezultat pomivanja po DIN 10512</t>
  </si>
  <si>
    <t>CE certifikat</t>
  </si>
  <si>
    <t>Proizvajalec certificiran po ISO 9001</t>
  </si>
  <si>
    <t>INOX ODCEJALNA MIZA POMIVALNEGA STROJA</t>
  </si>
  <si>
    <t>Delovna površina izdelana iz AISI 304 debeline min 1 mm  z vgrajeno izolacijo za zmanjševanje vibracij in hrupa, profilirana z utorom 3 mm, spodaj zaščitena z inox pl. deb.  min. 0,6 mm.</t>
  </si>
  <si>
    <t>Debelina zgornjih površin min. 50 mm,  z vgrajeno izolacijo za zmanjševanje vibracij in hrupa, vodoodporna  vezana plošča debeline min. 46 mm.</t>
  </si>
  <si>
    <t xml:space="preserve">INOX  MIZA </t>
  </si>
  <si>
    <t xml:space="preserve">INOX REGAL </t>
  </si>
  <si>
    <t>skupna dolžina 1980 x 700 x 2000 mm</t>
  </si>
  <si>
    <t>skupna dolžina 2100 x 700 x 2000 mm</t>
  </si>
  <si>
    <t>skupna dolžina 1570 x 700 x 2000 mm</t>
  </si>
  <si>
    <t>19</t>
  </si>
  <si>
    <t>ČIŠČENJE VOZIČKOV</t>
  </si>
  <si>
    <t>VISOKOTLAČNI ČISTILEC NA TOPLO VODO</t>
  </si>
  <si>
    <t>Napetost:</t>
  </si>
  <si>
    <t>230 V / 50 Hz</t>
  </si>
  <si>
    <t>Pretok vode:</t>
  </si>
  <si>
    <t>450 l/h</t>
  </si>
  <si>
    <t>Pritisk vode:</t>
  </si>
  <si>
    <t>110 bar</t>
  </si>
  <si>
    <t>Temp. vode:</t>
  </si>
  <si>
    <t>MAX. 80 STOPINJ CELZIJA</t>
  </si>
  <si>
    <t>Moč motorja:</t>
  </si>
  <si>
    <t>2200 W</t>
  </si>
  <si>
    <t>Teža:</t>
  </si>
  <si>
    <t>70,0 kg</t>
  </si>
  <si>
    <t>Oprema:</t>
  </si>
  <si>
    <t>VISOKOTLAČNA PIŠTOLA, TROJNA ŠOBA, VISOKOTLAČNA CEV DOLŽINE 15 m NA NAVIJALNEM KOLUTU, ...</t>
  </si>
  <si>
    <t>Tlak:</t>
  </si>
  <si>
    <t>Maksimalna temperatura vode:</t>
  </si>
  <si>
    <t>Obratovalni tlak:</t>
  </si>
  <si>
    <t>20</t>
  </si>
  <si>
    <t>FINA PRIPRAVA ZELENJAVE</t>
  </si>
  <si>
    <t>INOX HLAJENO NEUTRALNI PULT</t>
  </si>
  <si>
    <t>Korito poglobljeno 2 mm od delovne površine. Vsi robovi korit so zaokroženi, dno je profilirano, da se zagotovi popolno odvajanje vode. Vsa korita morajo biti tristransko zaprta</t>
  </si>
  <si>
    <t>2x hladilniška vrata, kompresor vgrajen</t>
  </si>
  <si>
    <t>dim. 2240 x 700 x 850/950 mm</t>
  </si>
  <si>
    <t>NAMIZNA ENOROČNA MEŠALNA BATERIJA</t>
  </si>
  <si>
    <t>dolžina izliva 225 mm</t>
  </si>
  <si>
    <t>INOX KONZOLNA POLICA</t>
  </si>
  <si>
    <t>v celoti izdelana iz AISI 304,</t>
  </si>
  <si>
    <t>v kompletu inox konzole in pritrditveni material</t>
  </si>
  <si>
    <t>dim. 2560x400x250 mm</t>
  </si>
  <si>
    <t>INOX PULT, SET  PREDALOV</t>
  </si>
  <si>
    <t>Spodnja in vmesna polica</t>
  </si>
  <si>
    <t>Stenski zavih zadaj, levo in desno bočno  100 /20 mm.</t>
  </si>
  <si>
    <t>dim. 2000 x 700 x 850/950 mm</t>
  </si>
  <si>
    <t>dim. 2000 x 400 x 600 mm</t>
  </si>
  <si>
    <t>21</t>
  </si>
  <si>
    <t>FINA PRIPRAVA MESA</t>
  </si>
  <si>
    <t>dim. 2700 x 700 x 850/950 mm</t>
  </si>
  <si>
    <t>dim. 3000 x 400 x 250 mm</t>
  </si>
  <si>
    <t>dim. 2100 x 700 x 850/950 mm</t>
  </si>
  <si>
    <t>dim. 2100 x 400 x 600 mm</t>
  </si>
  <si>
    <t>22</t>
  </si>
  <si>
    <t>HLADNA KUHINJA, PRIPRAVA ZAJTRKOV</t>
  </si>
  <si>
    <t>Stenski zavih zadaj, levo bočno  100 /20 mm.</t>
  </si>
  <si>
    <t>dim. 2200 x 700 x 850/950 mm</t>
  </si>
  <si>
    <t>dim. 2200 x 400 x 600 mm</t>
  </si>
  <si>
    <t>CUTTER - 5L</t>
  </si>
  <si>
    <t>dim. 240x310x460 mm</t>
  </si>
  <si>
    <t xml:space="preserve">kapaciteta posode: 5,0 Lt. </t>
  </si>
  <si>
    <t>1 hitrost 1400 obr/min.</t>
  </si>
  <si>
    <t>priključna moč:750W, 230V/1N/50Hz - 230-400V/3-3N/50Hz</t>
  </si>
  <si>
    <t>INOX PULT</t>
  </si>
  <si>
    <t>dim. 2050 x 700 x 850/950 mm</t>
  </si>
  <si>
    <t>dim. 1930 x 400 x 250 mm</t>
  </si>
  <si>
    <t>3x hladilniška vrata, kompresor vgrajen</t>
  </si>
  <si>
    <t>dim. 2560 x 700 x 850/950 mm</t>
  </si>
  <si>
    <t>dim. 1250 x 400 x 600 mm</t>
  </si>
  <si>
    <t>SALAMOREZNICA</t>
  </si>
  <si>
    <t xml:space="preserve">nož 300 mm </t>
  </si>
  <si>
    <t>namizna izvedba</t>
  </si>
  <si>
    <t>rezilo iz kaljenega jekla prevlečeno s kromom</t>
  </si>
  <si>
    <t>z brusilcem in nastavitvenim mehanizmom</t>
  </si>
  <si>
    <t>regulacijske nogice</t>
  </si>
  <si>
    <t>vse zaščite so demontažne in lahke za uporabo</t>
  </si>
  <si>
    <t>zaščita za roke iz plexi stekla</t>
  </si>
  <si>
    <t>jermenski prenos moči</t>
  </si>
  <si>
    <t>ohišje iz eloksiranega Al.</t>
  </si>
  <si>
    <t>debelina reza od 0-15 mm</t>
  </si>
  <si>
    <t>moč 180W/230V</t>
  </si>
  <si>
    <t>okvirna teža 24kg</t>
  </si>
  <si>
    <t>dim: 480x570x420</t>
  </si>
  <si>
    <t>23</t>
  </si>
  <si>
    <t>TERMIČNA PRIPRAVA</t>
  </si>
  <si>
    <t>BLOK PULT</t>
  </si>
  <si>
    <t xml:space="preserve">Delovna površina: izdelana iz enega dela 3 mm debeline. Inox konstrukcija debeline 2 mm. Štiri nastavljive inox noge. Možnost medsebojnega spajanja elementov. Zaprt podstavek, 2x krilna vrata. </t>
  </si>
  <si>
    <t>Priključki za hladno in toplo vodo</t>
  </si>
  <si>
    <t>Priljuček plina</t>
  </si>
  <si>
    <t>Priključki za hladno in toplo vodo 1/2"</t>
  </si>
  <si>
    <t>Priključek elektrike:</t>
  </si>
  <si>
    <t>Enofazni 0,5kW , 230V, 50hZ</t>
  </si>
  <si>
    <t>PLINSKI KOTEL 150L</t>
  </si>
  <si>
    <t xml:space="preserve">Delovna površina: izdelana iz enega dela debeline 3 mm. Inox konstrukcija debeline 2 mm. Električni vžig. Štiri nastavljive inox noge. Možno medsebojno spajanje elementov. Okrogla posoda volumen 150 litrov. Posoda izdelana iz inox pločevine 316L. Debelina dna posode 3 mm. Posoda opremljena z odstranjivim cedilom z indikacijo nivoja. Dvojni plašč kotla ima avtomatsko polnenje mehčane vode z elektronskim nadzorom nivoje vode v plašču. Visoko zmogljivi gorilniki iz nerjavečega jekla z vgrajenim pilotnim plamenom in termočlenom. Indirektno gretje. Dvostenski uravnotežen pokrov z izoliranim ročajem. Dovod tople in hladne vode preko integrirane pipe v sprednji maski aparata. Električna digitalna termostatska regulacija nadzora temperature. 
</t>
  </si>
  <si>
    <t xml:space="preserve">Priključek za mehčano vodo 1/2" </t>
  </si>
  <si>
    <t>Dimenzija: Širina x globina x višina 800 x 800 x 900 mm</t>
  </si>
  <si>
    <t>Dimenzija posode 600 x 560 mm</t>
  </si>
  <si>
    <t>Kapaciteta posode 150 l</t>
  </si>
  <si>
    <t xml:space="preserve">Priljuček plina: </t>
  </si>
  <si>
    <t>Moč (kW) 21</t>
  </si>
  <si>
    <t>Enofazni kW 0,25, 230V, 50hZ</t>
  </si>
  <si>
    <t>Delovna površina iz 3 mm nerjaveče pločevine. Konstrukcija iz 2 mm nerjaveče pločevine. Možno medsebojno spajanje elementov. Odstranljivi gorilniki. Odstranljiv vodotesen pladenj pod gorilci z možnostjo pomivanja v pomivalnem stroju. Izvlečni predal pod gorilci za zbiranje maščob in tekočin. Električni vžig gorilcev.</t>
  </si>
  <si>
    <t>Štiri nastavljive inox noge. Odstranjivi plinski gorilci z gorenjem po zunanji in notranji strani gorilnika. Ohišje odprtih gorilnikov iz inoxa, pokrovi gorilcev iz medenine. Mreža nad gorilci iz nerjavečega jekla. Zaščita za pilotni plamen. Moč odprtih gorilnikov: 4x 7 kW. Varnostni sistem plinskih ventilov s termočlenom. Podstavek zaprt s krilnimi vrati.</t>
  </si>
  <si>
    <t>2x Inox vodila za lonce 390 x 610 mm</t>
  </si>
  <si>
    <t>Navoj:  3/4"</t>
  </si>
  <si>
    <t>Priključek plina Moč (kW)28</t>
  </si>
  <si>
    <t>ELEKTRIKA</t>
  </si>
  <si>
    <t>Priključek elektrike 230V 1N</t>
  </si>
  <si>
    <t>Dimenzija žar plošče: 800x550x15 mm</t>
  </si>
  <si>
    <t>Ogrevanje z ojačanimi grelnimi elementi iz nerjavnega jekla.</t>
  </si>
  <si>
    <t>2 ogrevalni coni, nadzorovani z neodvisnimi termostati</t>
  </si>
  <si>
    <t>Moč: 10 kW</t>
  </si>
  <si>
    <t>Varjen opornik - višina: 80 mm - debelina: 3 mm</t>
  </si>
  <si>
    <t>Predal za zbiranje maščob.</t>
  </si>
  <si>
    <t>TALNA REŠETKA</t>
  </si>
  <si>
    <t>· višina bazena z rešetko je 134 mm</t>
  </si>
  <si>
    <t>· inox pohodna mreža - nedrsna izdelana iz lamel 20x25x20 mm, luknjami fi 12 mm, debeline 1,5 mm in povezavo lamel fi 8 mm</t>
  </si>
  <si>
    <t>dim. 800 x 500 x 180 mm</t>
  </si>
  <si>
    <t>INOX VARČNI PAROLOV</t>
  </si>
  <si>
    <t>Pozicija prezračevanja</t>
  </si>
  <si>
    <t>24</t>
  </si>
  <si>
    <t>PRIPRAVA Z KONVEKTOMATI</t>
  </si>
  <si>
    <t>PLINSKA PARNOKONVEKCIJSKA PEČ 20 GN 1/1</t>
  </si>
  <si>
    <t>Kapaciteta: 20 GN 1/1 ( 40 GN 1/2 )</t>
  </si>
  <si>
    <t xml:space="preserve">Možnost vstavljanja GN: 1/1, 1/2, 2/3, 1/3, 2/8 </t>
  </si>
  <si>
    <t>Širina: 877 mm</t>
  </si>
  <si>
    <t>Globina: 847 mm</t>
  </si>
  <si>
    <t>Višina: 1872 mm</t>
  </si>
  <si>
    <t>Moč "vroči zrak" 44 Kw</t>
  </si>
  <si>
    <t>Moč"para" 38 kW</t>
  </si>
  <si>
    <t>dim. 800 x 950 x 850/950 mm</t>
  </si>
  <si>
    <t>0</t>
  </si>
  <si>
    <t>HITRI OHLAJEVALEC ZAMRZOVALNIK ROOL IN</t>
  </si>
  <si>
    <t>Prostornina LT 977</t>
  </si>
  <si>
    <t>Temperaturno območje, ° C -40 / +65</t>
  </si>
  <si>
    <t>Vgrajen kompresor z digitalno regulacijo</t>
  </si>
  <si>
    <t>Hitro ohlajevanje;  88 kg = +90°C /+ 3°C</t>
  </si>
  <si>
    <t>Šok zamrzovanje;  62 kg = +90°C / - 18°C</t>
  </si>
  <si>
    <t>Plin / R452a</t>
  </si>
  <si>
    <t>Funkcije:</t>
  </si>
  <si>
    <t>možnost avtomatične in ročne izbire ciklusa</t>
  </si>
  <si>
    <t>Hitro ohlajevanje in hitro zamrzovanje - šokiranje</t>
  </si>
  <si>
    <t>Sušenje, vzhajanje in odtajevanje živil</t>
  </si>
  <si>
    <t>Ohranjanje živil na določeni temperaturi</t>
  </si>
  <si>
    <t>Vgrajena 3 točkovna sonda za merjenje temperature v jedru</t>
  </si>
  <si>
    <t>možnost programiranja, spreminjanje in shranjevanje vstavljenih ciklov ohlajevanja in zamrzovanja</t>
  </si>
  <si>
    <t>Frekvenca / Napetost 400V 3N ~ / 50Hz</t>
  </si>
  <si>
    <t>Priključna moč elektrika, 7800W</t>
  </si>
  <si>
    <t>Zunanji material AISI 304 nerjaveče jeklo</t>
  </si>
  <si>
    <t>Debelina izolacije, mm 60</t>
  </si>
  <si>
    <t>Vrata 1 vrata v AISI 304 nerjavnega jekla</t>
  </si>
  <si>
    <t>Standardno tečaji vrat na desni</t>
  </si>
  <si>
    <t>4,3-palčni zaslon na dotik s priključkom USB</t>
  </si>
  <si>
    <t>Dimenzija  810x1015x2240 mm</t>
  </si>
  <si>
    <t>25</t>
  </si>
  <si>
    <t>PRIPRAVA DIET</t>
  </si>
  <si>
    <t>dim. 1850 x 700 x 850/950 mm</t>
  </si>
  <si>
    <t>dim. 1350 x 400 x 600 mm</t>
  </si>
  <si>
    <t>26</t>
  </si>
  <si>
    <t>DOGOTAVLJANJE PRED IZDAJO</t>
  </si>
  <si>
    <t>dim. 1500 x 700 x 850/950 mm</t>
  </si>
  <si>
    <t>27</t>
  </si>
  <si>
    <t>KRUH</t>
  </si>
  <si>
    <t>INOX PULT, SET  VELIKIH PREDALOV</t>
  </si>
  <si>
    <t>Vgrajen set dveh globokih predalov, Inox  teleskopska popolnoma izvlečna vodila + 60 mm. Vodila material AISI 304. Ostalo zaprto z krilnimi vrati, vmesna polica.</t>
  </si>
  <si>
    <t>dim. 1300 x 700 x 850/950 mm</t>
  </si>
  <si>
    <t>dim. 1300 x 400 x 600 mm</t>
  </si>
  <si>
    <t>INOX OMARA ZA KRUH</t>
  </si>
  <si>
    <t>Omara  izdelana iz nerjaveče pločevine</t>
  </si>
  <si>
    <t xml:space="preserve">4x lesene police za kruh </t>
  </si>
  <si>
    <t xml:space="preserve">Krilna vrata. </t>
  </si>
  <si>
    <t>dim. 1100x700x2000 mm</t>
  </si>
  <si>
    <t>28</t>
  </si>
  <si>
    <t>IZDAJA HRANE</t>
  </si>
  <si>
    <t>TOPLOVODNA KOPEL, OGREVAN PODSTAVEK</t>
  </si>
  <si>
    <t>kapaciteta 3x GN 1/1-200</t>
  </si>
  <si>
    <t>bazen kopeli izdelan z radiji po vertikali in horizontali, 2x drsna vrata, brez GN posod</t>
  </si>
  <si>
    <t>priključna moč: 8,0 kW</t>
  </si>
  <si>
    <t>priključna napetost: 400V 3N AC</t>
  </si>
  <si>
    <t>ogrevani podstavek 2,2 kW</t>
  </si>
  <si>
    <t>lamelni grelci pod dnom bazena</t>
  </si>
  <si>
    <t>dinamično ogrevanje</t>
  </si>
  <si>
    <t>dim. 2370x700x900 mm</t>
  </si>
  <si>
    <t>INOX IZDAJNI PULT, KOTNE IZVEDBE</t>
  </si>
  <si>
    <t>Zaprt z drsnimi vrati.</t>
  </si>
  <si>
    <t>spodnja in vmesna polica</t>
  </si>
  <si>
    <t>dim. 1050/1100 x 700 x 900 mm</t>
  </si>
  <si>
    <t>INOX PREKLOPNA POLICA</t>
  </si>
  <si>
    <t>v celoti izdelana iz nerjaveče pločevine AISI 304.</t>
  </si>
  <si>
    <t>Nosilci fiksirani na steno</t>
  </si>
  <si>
    <t>dim. 850 x 700 x 50 mm</t>
  </si>
  <si>
    <t>29</t>
  </si>
  <si>
    <t>POMIVANJE JEDILNE POSODE</t>
  </si>
  <si>
    <t>INOX PULT ZA DESERVIRANJE</t>
  </si>
  <si>
    <t>Kvalitetni razred inox pločevine</t>
  </si>
  <si>
    <t>AISI 304</t>
  </si>
  <si>
    <t xml:space="preserve">Delovna površina </t>
  </si>
  <si>
    <t>Konstrukcija</t>
  </si>
  <si>
    <t>Konstrukcija inox AISI 304 cevni profil min. 40x40 mm, debelina stene 1,5mm,  vertikalna obremenitev (min. 2000 N), stranska obremenitev (min. 1000 N). Stranice, hrbet in dno elementa iz inox AISI 304 debeline 1,25 mm</t>
  </si>
  <si>
    <t>Spodaj</t>
  </si>
  <si>
    <t>prostor za posodo za odpadke, levo in desno bočno zaprt</t>
  </si>
  <si>
    <t>Frontno: Izdelava podkonstrukcije za montažo lesene fasade, vodoodporna vezana plošča debeline 20 mm..</t>
  </si>
  <si>
    <t>Stenski zavih</t>
  </si>
  <si>
    <t>Stenski zavih levo bočno 100 /20 mm zaključen v poševni rob (20/20 mm)</t>
  </si>
  <si>
    <t>Noge</t>
  </si>
  <si>
    <t>Nastavljive noge izdelane iz kakovostne plastike, ki je odporna na praske in kemikalije, in omogoča enostavno čiščenje, razpon nastavitev min. od 25 ÷ -10 mm</t>
  </si>
  <si>
    <t>dim. 2000 x 850 x 900 / 1000 mm</t>
  </si>
  <si>
    <t>Dodatne zahteve</t>
  </si>
  <si>
    <t>Fasadna stran zaprta</t>
  </si>
  <si>
    <t xml:space="preserve">dim. Æ370x605 mm </t>
  </si>
  <si>
    <t>Korita</t>
  </si>
  <si>
    <t>Vgrajena dva  korito 600x450x300 mm z inox navojnim grlom, prelivno cevjo in PVC sifonom. Vodila za košare pomivalnega stroja</t>
  </si>
  <si>
    <t>Stenski zavih zadaj  300 /20 mm zaključen v poševni rob (20/20 mm)</t>
  </si>
  <si>
    <t>dim. 1580 x 760 x 900/1200 mm</t>
  </si>
  <si>
    <t>PRETOČNI POMIVALNI STROJ</t>
  </si>
  <si>
    <t xml:space="preserve">Teoretična kapaciteta: košar/h      </t>
  </si>
  <si>
    <t>za belo posodo: 45/32/22 + hitri 72</t>
  </si>
  <si>
    <t>za kozarce in belo posodo: 40/32/29 + hitri 66</t>
  </si>
  <si>
    <t>za kozarce: 22/32/49 + hitri 77</t>
  </si>
  <si>
    <t>za jedilni pribor:        11 + hitri 21</t>
  </si>
  <si>
    <t>Nap: 3x400V; 9,1/13,2/14,7 kW – možen preklop</t>
  </si>
  <si>
    <t>Bojler: 10,8 kW</t>
  </si>
  <si>
    <t>Dimenzije: 735x750x1750/2225 mm</t>
  </si>
  <si>
    <t>Svetla vstavna višina: 440 mm</t>
  </si>
  <si>
    <t>Delovna višina: 900 mm</t>
  </si>
  <si>
    <t xml:space="preserve">1x košara za krožnike 8 delna 540x500; 5501172  </t>
  </si>
  <si>
    <t>1x košara za pribor – ravna 500x500; 5501059</t>
  </si>
  <si>
    <t>1x PVC vložek za pribor 7 delni; 5501007</t>
  </si>
  <si>
    <t>Črpalka za dvig pritiska izpiranja</t>
  </si>
  <si>
    <t>Poraba sveže vode za izpiranje: 2,0 lit/košaro</t>
  </si>
  <si>
    <t>Dve pomivalni roki v obliki črke S (na vrhu in spodaj) s posebno geometrijo šob</t>
  </si>
  <si>
    <t>Enostavno odstranjevanje pomivalnih rok (clip sistem)</t>
  </si>
  <si>
    <t>Eliptična vrteča pomivalna polja</t>
  </si>
  <si>
    <t>ECO programi</t>
  </si>
  <si>
    <t>Povratno zajemanje toplote v odtoku vode EnergyLight</t>
  </si>
  <si>
    <t>Eliptična pomivalna polja s posebno razporeditvijo šob</t>
  </si>
  <si>
    <t>Program za osnovno čiščenje posode in pribora ter razškrobljevanje</t>
  </si>
  <si>
    <t>Posebni program Silence</t>
  </si>
  <si>
    <t>Program za odstranjevanje vodnega kamna</t>
  </si>
  <si>
    <t>Zvokovno sporočanje dogodkov</t>
  </si>
  <si>
    <t>Prikaz blokiranih pomivalnih polj</t>
  </si>
  <si>
    <t>Integrirani dnevnik higiene in delovanja</t>
  </si>
  <si>
    <t>Dvostenska havba z možnostjo postavitve v zaskočni položaj</t>
  </si>
  <si>
    <t>Avtomatski zagon s havbo</t>
  </si>
  <si>
    <t>Globoko vlečen rezervoar</t>
  </si>
  <si>
    <t>Termostop za zagotavljanje temperature izpiranja</t>
  </si>
  <si>
    <t>Tipalo za puščanje vode</t>
  </si>
  <si>
    <t>Večfazno delovanje</t>
  </si>
  <si>
    <t>Program za namakanje pred ciklusom pomivanja</t>
  </si>
  <si>
    <t>WLAN povezava</t>
  </si>
  <si>
    <t>Povezava na internetno aplikacijo za kontrolo stroja v slovenskem jeziku</t>
  </si>
  <si>
    <t>Vgrajen senzor za kontrolo prisotnosti pomivalnega sredstva</t>
  </si>
  <si>
    <t>Avtomatsko odpiranje havbe po ciklusu pomivanja</t>
  </si>
  <si>
    <t>Motorno odpiranje in zapiranje havbe</t>
  </si>
  <si>
    <t>Magnetno gnana izpiralna roka</t>
  </si>
  <si>
    <t>Vgrajeno povratno zajemanje toplote v integrirani napi za odvod pare</t>
  </si>
  <si>
    <t>Pripravljen za priklop na hladno vodo &lt;15°C</t>
  </si>
  <si>
    <t>Kapaciteta pomivalnega tanka: 35 lit</t>
  </si>
  <si>
    <t>Kapaciteta pomivalne črpalke: variabilno 280 - 370 l/min</t>
  </si>
  <si>
    <t>Emisije hrupa: &lt; 62dB</t>
  </si>
  <si>
    <t>Certifikat rezultata pomivanja po DIN 10534</t>
  </si>
  <si>
    <t>IZHODNA MIZA POMIVALNEGA STROJA</t>
  </si>
  <si>
    <t>Konstrukcija inox AISI 304 cevni profil min. 40x40 mm,  vertikalna obremenitev (min. 2000 N), stranska obremenitev (min. 1000 N). Stranice, hrbet in dno elementa iz inox AISI 304 debeline 1,2 mm</t>
  </si>
  <si>
    <t>Stenski zavih zadaj 300 /20 mm zaključen v poševni rob (20/20 mm)</t>
  </si>
  <si>
    <t>dim. 1300 x 760 x 900/1200 mm</t>
  </si>
  <si>
    <t>22.7</t>
  </si>
  <si>
    <t>30</t>
  </si>
  <si>
    <t>NATAKARSKI OFICE</t>
  </si>
  <si>
    <t xml:space="preserve">SERVIRNI VOZIČEK MELANINSKE PLOŠČE </t>
  </si>
  <si>
    <t>Za široko uporabo v hotelih, gostinskih lokalih, vrtcih, bolnišnicah, laboratorijih, knjižnicah itd. Plošče so narejene iz umetnega materiala v različnih barvah. Zaobljeni robovi ročaja in plošč preprečujejo poškodbo. Orgajice so iz elkosiranih Alu profilov. Kolesa z kvalitetnimi krogličnimi ležaji in primerno mehko gumo, omogočajo lahko in tiho vožnjo po različnih površinah. Voziček je vodo odporen in se ga enostavno očisti z običajnimi čistilnimi sredstvi.</t>
  </si>
  <si>
    <t>Barva vozičkov po izbiri uporabnikov</t>
  </si>
  <si>
    <t>dim. 880x480x840 mm</t>
  </si>
  <si>
    <t xml:space="preserve">31 </t>
  </si>
  <si>
    <t>PISARNA VODJA KUHINJE</t>
  </si>
  <si>
    <t>32</t>
  </si>
  <si>
    <t>DOSTAVA KAVARNA</t>
  </si>
  <si>
    <t>33</t>
  </si>
  <si>
    <t>SKLADIŠČE  KAVARNA</t>
  </si>
  <si>
    <t>34</t>
  </si>
  <si>
    <t>GARDEROBA WC KAVARNA</t>
  </si>
  <si>
    <t>dim. 300x500x1800 mm</t>
  </si>
  <si>
    <t>35</t>
  </si>
  <si>
    <t>TOČILNI PULT KAVARNA</t>
  </si>
  <si>
    <t>INOX HLAJEN TOČILNI PULT</t>
  </si>
  <si>
    <t>Zgoraj vgrajeno:</t>
  </si>
  <si>
    <t>vgrajeno korito in enoročna mešalna baterija</t>
  </si>
  <si>
    <t>Spodaj vgrajeno:</t>
  </si>
  <si>
    <t>2x krilna vrata</t>
  </si>
  <si>
    <t>2x set 3 predalov</t>
  </si>
  <si>
    <t>3x hladilniška vrata</t>
  </si>
  <si>
    <t>kompresor</t>
  </si>
  <si>
    <t>priprava za izdajno polico</t>
  </si>
  <si>
    <t>podkonstrukcija za montažo fasade</t>
  </si>
  <si>
    <t>dim. 4500x800x900/1200 mm</t>
  </si>
  <si>
    <t>Pred izdelavo preveriti mere na objektu.</t>
  </si>
  <si>
    <t>INOX RETROPULT</t>
  </si>
  <si>
    <t>sanitarni umivalnik</t>
  </si>
  <si>
    <t>pomivalni stroj</t>
  </si>
  <si>
    <t>ledomat mehčalec vode</t>
  </si>
  <si>
    <t>set treh predalov</t>
  </si>
  <si>
    <t>ostalo zaprto z krilnimi vrati</t>
  </si>
  <si>
    <t>dim. 3840x800x900/1200 mm</t>
  </si>
  <si>
    <t>PODPULTNI POMIVALNI STROJ</t>
  </si>
  <si>
    <t>velikost košare: 400x400 mm</t>
  </si>
  <si>
    <t>ciklus pomivanja: 120 sek.</t>
  </si>
  <si>
    <t>mehansko upravljanje</t>
  </si>
  <si>
    <t>svetla vstavna višina: 300 mm</t>
  </si>
  <si>
    <t>poraba vode na cikel: 2 lit.</t>
  </si>
  <si>
    <t>vgrajene dozirne črpalke za pomivalno in izpiralno sredstvo</t>
  </si>
  <si>
    <t>v kompletu košare,  2x osnovna, 1x vložek pribor, 1x vložek krožniki</t>
  </si>
  <si>
    <t>priključna napetost 220 V ~ 1N</t>
  </si>
  <si>
    <t>priključna moč. 3,2 kW</t>
  </si>
  <si>
    <t>Dim. 455x570x700 mm</t>
  </si>
  <si>
    <t>MEHČALEC VODE</t>
  </si>
  <si>
    <t>pretok vode: max. 1500 l/h</t>
  </si>
  <si>
    <t>priklop vode: 3/4"</t>
  </si>
  <si>
    <t>kapaciteta zalogovnika: 20 kg soli</t>
  </si>
  <si>
    <t>poraba soli na regeneracijo: 1 kg</t>
  </si>
  <si>
    <t>digitalno upravljanje</t>
  </si>
  <si>
    <t>dim. 250x480x540 mm</t>
  </si>
  <si>
    <t>LEDOMAT</t>
  </si>
  <si>
    <t>*zračno hlajen</t>
  </si>
  <si>
    <t xml:space="preserve">*kapaciteta 25 kg ledu v24h </t>
  </si>
  <si>
    <t>*kapaciteta zalogovnika: 10 kg</t>
  </si>
  <si>
    <t>*kocke: 17 gr.</t>
  </si>
  <si>
    <t>*elektronska regulacija</t>
  </si>
  <si>
    <t>dim. 450x545x690</t>
  </si>
  <si>
    <t>EXPRESO APARAT</t>
  </si>
  <si>
    <t>MLINČEK ZA KAVO</t>
  </si>
  <si>
    <t>36</t>
  </si>
  <si>
    <t>IZVEDBENI STROŠKI</t>
  </si>
  <si>
    <t>19.1</t>
  </si>
  <si>
    <t>DOSTAVA IN VNOS OPREME</t>
  </si>
  <si>
    <t>19.2</t>
  </si>
  <si>
    <t>MONTAŽA OPREME NA PRIPRAVLJENE PRIKLJUČKE</t>
  </si>
  <si>
    <t>19.3</t>
  </si>
  <si>
    <t>ZAGON OPREME IN IZDELAVA USTREZNIH POROČIL</t>
  </si>
  <si>
    <t>19.4</t>
  </si>
  <si>
    <t>GROBO ČIŠČENJE OPREME IN ODVOZ EMBALAŽE</t>
  </si>
  <si>
    <t>Dobavitelj opreme je dolžan odstaniti zaščitno folijo, ki po montaži opreme ni več dosegljiva in vso ostalo zaščitno folijo po zahtevi naročnika.</t>
  </si>
  <si>
    <t>19.5</t>
  </si>
  <si>
    <t>ŠOLANJE OSEBJA IN TESTNO KUHANJE</t>
  </si>
  <si>
    <r>
      <rPr>
        <b/>
        <sz val="12"/>
        <rFont val="Arial"/>
        <family val="2"/>
        <charset val="238"/>
      </rPr>
      <t>Kuhinja</t>
    </r>
    <r>
      <rPr>
        <sz val="12"/>
        <rFont val="Arial"/>
        <family val="2"/>
        <charset val="238"/>
      </rPr>
      <t xml:space="preserve"> v skupni dolžini 368cm z vgradnimi aparati in otok dimenzija: 150x90, prilagojen za invalide, otokom in stenskimi omaricami (glej shemo) </t>
    </r>
    <r>
      <rPr>
        <sz val="12"/>
        <color rgb="FFFF0000"/>
        <rFont val="Arial"/>
        <family val="2"/>
      </rPr>
      <t>(KU1)</t>
    </r>
  </si>
  <si>
    <r>
      <rPr>
        <b/>
        <sz val="12"/>
        <rFont val="Arial"/>
        <family val="2"/>
        <charset val="238"/>
      </rPr>
      <t>Kuhinja</t>
    </r>
    <r>
      <rPr>
        <sz val="12"/>
        <rFont val="Arial"/>
        <family val="2"/>
        <charset val="238"/>
      </rPr>
      <t xml:space="preserve"> v skupni dolžini 570cm z vgradnimi aparati in otok dimenzija: 150x90, prilagojen za invalide, otokom in stenskimi omaricami (glej shemo)  </t>
    </r>
    <r>
      <rPr>
        <sz val="12"/>
        <color rgb="FFFF0000"/>
        <rFont val="Arial"/>
        <family val="2"/>
        <charset val="238"/>
      </rPr>
      <t>(KU2)</t>
    </r>
  </si>
  <si>
    <r>
      <rPr>
        <b/>
        <sz val="12"/>
        <rFont val="Arial"/>
        <family val="2"/>
        <charset val="238"/>
      </rPr>
      <t>Kuhinja</t>
    </r>
    <r>
      <rPr>
        <sz val="12"/>
        <rFont val="Arial"/>
        <family val="2"/>
        <charset val="238"/>
      </rPr>
      <t xml:space="preserve"> v skupni dolžini 354cm z vgradnimi aparati in otok dimenzija: 354x90, prilagojen za invalide, otokom in stenskimi omaricami (glej shemo)  </t>
    </r>
    <r>
      <rPr>
        <sz val="12"/>
        <color rgb="FFFF0000"/>
        <rFont val="Arial"/>
        <family val="2"/>
        <charset val="238"/>
      </rPr>
      <t>(KU5)</t>
    </r>
  </si>
  <si>
    <r>
      <rPr>
        <b/>
        <sz val="12"/>
        <rFont val="Arial"/>
        <family val="2"/>
        <charset val="238"/>
      </rPr>
      <t>Kuhinja</t>
    </r>
    <r>
      <rPr>
        <sz val="12"/>
        <rFont val="Arial"/>
        <family val="2"/>
        <charset val="238"/>
      </rPr>
      <t xml:space="preserve"> v skupni dolžini 500cm z vgradnimi aparati in otok dimenzija: 500x90, prilagojen za invalide, otokom in stenskimi omaricami (glej shemo)  </t>
    </r>
    <r>
      <rPr>
        <sz val="12"/>
        <color rgb="FFFF0000"/>
        <rFont val="Arial"/>
        <family val="2"/>
        <charset val="238"/>
      </rPr>
      <t>(KU6)</t>
    </r>
  </si>
  <si>
    <r>
      <rPr>
        <b/>
        <sz val="12"/>
        <rFont val="Arial"/>
        <family val="2"/>
        <charset val="238"/>
      </rPr>
      <t>Kuhinja</t>
    </r>
    <r>
      <rPr>
        <sz val="12"/>
        <rFont val="Arial"/>
        <family val="2"/>
        <charset val="238"/>
      </rPr>
      <t xml:space="preserve"> v skupni dolžini 390cm z vgradnimi aparati in otok dimenzija: 390x90, prilagojen za invalide, otokom in stenskimi omaricami (glej shemo)  </t>
    </r>
    <r>
      <rPr>
        <sz val="12"/>
        <color rgb="FFFF0000"/>
        <rFont val="Arial"/>
        <family val="2"/>
        <charset val="238"/>
      </rPr>
      <t>(KU9)</t>
    </r>
  </si>
  <si>
    <r>
      <rPr>
        <b/>
        <sz val="12"/>
        <rFont val="Arial"/>
        <family val="2"/>
      </rPr>
      <t>Pisarniški stol</t>
    </r>
    <r>
      <rPr>
        <sz val="12"/>
        <rFont val="Arial"/>
        <family val="2"/>
        <charset val="238"/>
      </rPr>
      <t xml:space="preserve">      </t>
    </r>
    <r>
      <rPr>
        <sz val="12"/>
        <color rgb="FFFF0000"/>
        <rFont val="Arial"/>
        <family val="2"/>
      </rPr>
      <t xml:space="preserve">(PS1) </t>
    </r>
    <r>
      <rPr>
        <sz val="12"/>
        <rFont val="Arial"/>
        <family val="2"/>
        <charset val="238"/>
      </rPr>
      <t xml:space="preserve">                                      kot npr. Pisarniški stol SpinaliS APPOLO </t>
    </r>
  </si>
  <si>
    <r>
      <rPr>
        <b/>
        <sz val="12"/>
        <rFont val="Arial"/>
        <family val="2"/>
      </rPr>
      <t xml:space="preserve">Stol z naslonjalom,    </t>
    </r>
    <r>
      <rPr>
        <sz val="12"/>
        <color rgb="FFFF0000"/>
        <rFont val="Arial"/>
        <family val="2"/>
        <charset val="238"/>
      </rPr>
      <t>(KS1)</t>
    </r>
    <r>
      <rPr>
        <b/>
        <sz val="12"/>
        <rFont val="Arial"/>
        <family val="2"/>
      </rPr>
      <t xml:space="preserve">                                      </t>
    </r>
    <r>
      <rPr>
        <b/>
        <sz val="12"/>
        <rFont val="Arial"/>
        <family val="2"/>
        <charset val="238"/>
      </rPr>
      <t>NARDI NET RELAX</t>
    </r>
    <r>
      <rPr>
        <sz val="12"/>
        <rFont val="Arial"/>
        <family val="2"/>
        <charset val="238"/>
      </rPr>
      <t xml:space="preserve">                                            Material: polipropilen
Odporen na UV žarke
Ojačan s steklenimi vlakni
Možnost recikliranja
Mere (V / Š / G): 80 x 60,5 x 58,5 cm
Višina sedeža: 46,5 cm
Višina naslona za roke: 69 cm
Teža: 3,9 kg</t>
    </r>
  </si>
  <si>
    <r>
      <rPr>
        <b/>
        <sz val="12"/>
        <rFont val="Arial"/>
        <family val="2"/>
      </rPr>
      <t>Klubska miza</t>
    </r>
    <r>
      <rPr>
        <sz val="12"/>
        <rFont val="Arial"/>
        <family val="2"/>
        <charset val="238"/>
      </rPr>
      <t xml:space="preserve">,    </t>
    </r>
    <r>
      <rPr>
        <sz val="12"/>
        <color rgb="FFFF0000"/>
        <rFont val="Arial"/>
        <family val="2"/>
        <charset val="238"/>
      </rPr>
      <t>(KM1)</t>
    </r>
    <r>
      <rPr>
        <sz val="12"/>
        <rFont val="Arial"/>
        <family val="2"/>
        <charset val="238"/>
      </rPr>
      <t xml:space="preserve">                                       dolžina/širina/višina: 110/60/40 cm
barva: smreka, temno siva </t>
    </r>
  </si>
  <si>
    <r>
      <rPr>
        <b/>
        <sz val="12"/>
        <rFont val="Arial"/>
        <family val="2"/>
        <charset val="238"/>
      </rPr>
      <t xml:space="preserve">Delovni stol Fox-1028 | Ergo |  </t>
    </r>
    <r>
      <rPr>
        <sz val="12"/>
        <color rgb="FFFF0000"/>
        <rFont val="Arial"/>
        <family val="2"/>
        <charset val="238"/>
      </rPr>
      <t xml:space="preserve">(DS) </t>
    </r>
    <r>
      <rPr>
        <sz val="12"/>
        <rFont val="Arial"/>
        <family val="2"/>
        <charset val="238"/>
      </rPr>
      <t xml:space="preserve">                                 je anatomsko oblikovan, kar pripomore k udobnemu počutju kozmetičarke. Sedalni del zagotavlja maksimalno udobje. Za nastavljanje ima delovni stol Fox-1028 | Ergo | ročico, s katero se nastavlja višina. Oblazinjenje je iz kvalitetnega PU usnja, stabilno podnožje je pet krako in tako ponuja udobje in brezskrbnost pri delu.
-ergonomski dizajn
-kvalitetno PU usnje
-nastavljiv in vzdržljiv</t>
    </r>
  </si>
  <si>
    <r>
      <rPr>
        <b/>
        <sz val="12"/>
        <rFont val="Arial"/>
        <family val="2"/>
        <charset val="238"/>
      </rPr>
      <t xml:space="preserve">Stol za frizerski salon LERA,                                   </t>
    </r>
    <r>
      <rPr>
        <sz val="12"/>
        <rFont val="Arial"/>
        <family val="2"/>
        <charset val="238"/>
      </rPr>
      <t xml:space="preserve"> nudi hidravlično nastavitev višine in tako nudi frizerju enostavno prilagoditev stola na želeno višino. Za še lažjo namestitev pa nudi hidravlika frizerskega stola tudi možnost blokade, ki prepreči stransko obračanje stola.
Sam stol je oblečen v izredno kvalitetno oblazinjenje, za katerega je potrebno izredno majhna količina vzdrževanja. Za še lažje čiščenje pa je poskrbljeno že v samem dizajnu, saj je za razliko od večine drugih stolov med sedalnim in hrbtnim delom puščen prostor.
Udobno in kvalitetno oblazinjenje v kombinaciji s stabilnim kvadratnim podstavkom bo poskrbelo, da bo vašim strankam ves čas lagodno, vam pa ponudilo dolgoletno brezskrbno uporabo opreme.
Tehnične specifikacije:
  • Dolžina: 60 cm
  • Širina: 68 cm
  • Višina: 47,5 - 60,5 cm
  • Podnožje: 50 x 50 cm
  • Teža: 44 kg
  • Max obremenitev: 150 kg
  • Oblazinjenje: črno, PVC</t>
    </r>
  </si>
  <si>
    <r>
      <rPr>
        <b/>
        <sz val="12"/>
        <rFont val="Arial"/>
        <family val="2"/>
        <charset val="238"/>
      </rPr>
      <t>Frizersko ogledalo Show II</t>
    </r>
    <r>
      <rPr>
        <sz val="12"/>
        <rFont val="Arial"/>
        <family val="2"/>
        <charset val="238"/>
      </rPr>
      <t xml:space="preserve">
Dvojno frizersko ogledalo Show II lahko uporabite za dve delovni mesti v frizerskem salonu. Frizersko ogledalo Show II predstavlja kombinacijo funkcionalnosti in elegance na enem mestu. Osvetljen prednji del naredi frizersko ogledalo posebno in nevsakdanje.
S frizerskim ogledalom Show II boste postavili nove trende opremljenosti vašega frizerskega salona.        Dimenzije mize:                                             dolžina 220cm,                                                                   višina 80cm,                                                           globina 35cm                                                    Dimenzije ogledala:                                              višina 103cm                                                      širina 51cm                                                             odmik med 40 cm</t>
    </r>
  </si>
  <si>
    <r>
      <rPr>
        <b/>
        <sz val="12"/>
        <rFont val="Arial"/>
        <family val="2"/>
        <charset val="238"/>
      </rPr>
      <t>Nočna omarica</t>
    </r>
    <r>
      <rPr>
        <sz val="12"/>
        <rFont val="Arial"/>
        <family val="2"/>
        <charset val="238"/>
      </rPr>
      <t xml:space="preserve">: dimenzije 51 x 47 x 95  </t>
    </r>
    <r>
      <rPr>
        <sz val="12"/>
        <color rgb="FFFF0000"/>
        <rFont val="Arial"/>
        <family val="2"/>
      </rPr>
      <t xml:space="preserve"> (NO)</t>
    </r>
    <r>
      <rPr>
        <sz val="12"/>
        <rFont val="Arial"/>
        <family val="2"/>
        <charset val="238"/>
      </rPr>
      <t xml:space="preserve">     Lahko se uporablja kot samostojna nočna omarica ali skupaj s servirno mizico, ki se enostavno pospravi pod omarico in ne zavzema dodatnega prostora in ne ovira vsakodnevne uporabe omarice. Nad omarico je pladenj z robom, ki preprečuje zdrse in zadrži morebitno razlitje tekočine, pri čiščenju se ga enostavno odstrani iz omarice.
Omarica ima dva predala z vodili, zgornji predal je visok 120 mm in je namenjen shranjevanju manjših predmetov, medtem ko je spodnji predal dovolj visok, da vanj lahko damo steklenice. Zgornja odlagalna površina omarice ima ovalne robove in snemljiv pladenj iz ABS plastike, ki omogoča enostavno čiščenje pladnja in omarice.  Omarica ima možnost, da se uporablja z leve in desne strani postelje, omarica je na kolesih z zavoro, na predalih ima ključavnice                                                  </t>
    </r>
  </si>
  <si>
    <r>
      <t xml:space="preserve">Sage SES880BSS avtomatski aparat za kavo, </t>
    </r>
    <r>
      <rPr>
        <sz val="12"/>
        <rFont val="Arial"/>
        <family val="2"/>
        <charset val="238"/>
      </rPr>
      <t xml:space="preserve"> Proizvajalec: SAGE
Tip: Avtomatski aparat za kavo
Prostornina rezervoarja za vodo: 2 L l
Zmogljivost: 2 skodelici
Ostale značilnosti:
odstranljiv rezervoar za vodo, vgrajen parnik, vgrajen mlinček za kavo, LCD zaslon na dotik, vgrajen penilnik mleka, Nastavljiva para, Iz nerjavečega jekla, obdelano v sopari, samodejno mletje, samodejni in ročni odmerek kave, manometer, Electronic PID nadzor temperature, ThermoJet® sistem za segrevanje vode, Avtomatski ročaj za paro
Barva: Inox</t>
    </r>
  </si>
  <si>
    <r>
      <rPr>
        <b/>
        <sz val="12"/>
        <rFont val="Arial"/>
        <family val="2"/>
        <charset val="238"/>
      </rPr>
      <t xml:space="preserve">Delovni stol,   </t>
    </r>
    <r>
      <rPr>
        <sz val="12"/>
        <color rgb="FFFF0000"/>
        <rFont val="Arial"/>
        <family val="2"/>
        <charset val="238"/>
      </rPr>
      <t xml:space="preserve">  (KS)</t>
    </r>
    <r>
      <rPr>
        <b/>
        <sz val="12"/>
        <rFont val="Arial"/>
        <family val="2"/>
        <charset val="238"/>
      </rPr>
      <t xml:space="preserve">                                                         </t>
    </r>
    <r>
      <rPr>
        <sz val="12"/>
        <rFont val="Arial"/>
        <family val="2"/>
        <charset val="238"/>
      </rPr>
      <t>JURČEK KROM - TAPECIRAN
Večnamenski delovni stol, praktičen zaradi svojih majhnih dimenzij. Z dodanim višjim dvižnikom ter bar obročem primeren tudi za višje pulte oz. delovne površine, lahko ga sestavimo z ali brez naslona, tapeciran v blago po želji ali samo v lesu. Stol je zelo uporaben tudi v raznih ambulantah, skratka super delovni stol.
KROMIRANO PODNOŽJE
GARANCIJA 36 MESECEV
DIMENZIJE:
Višina sedišča: 43-55cm
Dimenzija sedišča: fi34
MOŽNA DOPLAČILA: gumirana kolesca, čepi
slike so simbolične
Možnost višjega sedišča z obročem za doplačilo
višina sedišča: 58-70cm</t>
    </r>
  </si>
  <si>
    <r>
      <rPr>
        <b/>
        <sz val="12"/>
        <rFont val="Arial"/>
        <family val="2"/>
        <charset val="238"/>
      </rPr>
      <t>Čajna kuhinja,</t>
    </r>
    <r>
      <rPr>
        <sz val="12"/>
        <rFont val="Arial"/>
        <family val="2"/>
        <charset val="238"/>
      </rPr>
      <t xml:space="preserve">  </t>
    </r>
    <r>
      <rPr>
        <sz val="12"/>
        <color rgb="FFFF0000"/>
        <rFont val="Arial"/>
        <family val="2"/>
        <charset val="238"/>
      </rPr>
      <t>(ČK)</t>
    </r>
  </si>
  <si>
    <r>
      <t xml:space="preserve">
BLAGAJNA OLYMPIA 410x415x110 cm        </t>
    </r>
    <r>
      <rPr>
        <sz val="12"/>
        <rFont val="Arial"/>
        <family val="2"/>
        <charset val="238"/>
      </rPr>
      <t xml:space="preserve">    
Tehnični podatki:
Material:stabilno kovinsko ohišje
Uporabnost: enostavno odpiranje predala na pritisk (brez el. energije)
Predali za bankovce: 8 predalčkov (2x4 horizontalno) prilagodljivi po meri, odstranljivi
Predali za kovance: 8 predalčkov, prilagodljivi po meri, odstranljivi
Dimenzije:  410 x 415 x 110 mm
Teža:  6,8 kg </t>
    </r>
    <r>
      <rPr>
        <b/>
        <sz val="12"/>
        <rFont val="Arial"/>
        <family val="2"/>
        <charset val="238"/>
      </rPr>
      <t xml:space="preserve">                                                       PC POS naprava</t>
    </r>
    <r>
      <rPr>
        <sz val="12"/>
        <rFont val="Arial"/>
        <family val="2"/>
        <charset val="238"/>
      </rPr>
      <t xml:space="preserve">,                                               vse v enem, 15,6'''' capacitivni zaslon na dotik, resolucija 1920 x 1080, CPU je Intel Celeron J1900 Quad-core, brez ventilatorja, 4 GB + 64 GB. Vmesniki 1 x RJ9, serijski, 1 x RJ12, 1 x RJ45, 4 x USB 2.0 in TCP/IP Ethernet 1000 M, napajannje preko adapterja, 100-240 V, izhod 24 V/ 2,5 A DC. Mere naprave so 315,5 x 379 x 179 mm, masa 3 kg. Embalaža je 48 x 25 x 42 cm, masa 5,5 kg.]]                                               </t>
    </r>
    <r>
      <rPr>
        <sz val="12"/>
        <color rgb="FFFF0000"/>
        <rFont val="Arial"/>
        <family val="2"/>
        <charset val="238"/>
      </rPr>
      <t>Za pult oz. bar in frizerski salon po eden komplet !</t>
    </r>
  </si>
  <si>
    <t>STROJ ZA MLETJE MESA</t>
  </si>
  <si>
    <t xml:space="preserve">KENWOOD električna mesoreznica MG700 PRO 2000 EXCEL 5011423143354 </t>
  </si>
  <si>
    <t>- Električna kovinska mesoreznica Kenwood je večja, hitrejša in močnejša saj zmelje kar 3 kg mesa na minuto</t>
  </si>
  <si>
    <t>- Je iz aluminijastega ohišja, ima dva priključka za polnjenje klobas, plošče za fino, srednje in grobo mletje, gumb za vklop ter izklop in vzratno funkcijo</t>
  </si>
  <si>
    <t xml:space="preserve">        4 vrtljivi gumijasti kolesi Ø125mm z zavoro (siva guma: brez puščanja sledi)</t>
  </si>
  <si>
    <r>
      <rPr>
        <sz val="7"/>
        <color rgb="FF000000"/>
        <rFont val="Times New Roman"/>
        <family val="1"/>
        <charset val="238"/>
      </rPr>
      <t xml:space="preserve">             </t>
    </r>
    <r>
      <rPr>
        <sz val="11"/>
        <color theme="1"/>
        <rFont val="Calibri"/>
        <family val="2"/>
        <charset val="238"/>
      </rPr>
      <t xml:space="preserve">dimenzije (ŠxGxV): 1000x600x1190 mm </t>
    </r>
  </si>
  <si>
    <t xml:space="preserve">        minimalna dimenzija delovna plošče: 1600x920x470 mm</t>
  </si>
  <si>
    <t>1a</t>
  </si>
  <si>
    <r>
      <t xml:space="preserve">Zaprti voziček za transport umazanega ali čistega perila,  </t>
    </r>
    <r>
      <rPr>
        <sz val="12"/>
        <rFont val="AIral"/>
      </rPr>
      <t xml:space="preserve">                                                                  podobno kot Alvi
Voziček z dvokrilnimi vrati je  iz aluminijaste pločevine, na kolesih z zavorami, fi 125 mm, guma je tiha in ne pušča sledi. Voziček je opremljen z dvema policama. Ko sta polici v vodoravnem položaju je voziček namenjen transportu čistega perila, ko sta polici spuščeni, pa je namenjen transportu umazanega perila in smeti.
Dimenzije: 1000x600x1190     </t>
    </r>
  </si>
  <si>
    <r>
      <rPr>
        <b/>
        <sz val="12"/>
        <rFont val="Arial"/>
        <family val="2"/>
        <charset val="238"/>
      </rPr>
      <t>Transportna stojala na kolesih  za obešanje uniform  zaposlenih</t>
    </r>
    <r>
      <rPr>
        <sz val="12"/>
        <rFont val="Arial"/>
        <family val="2"/>
        <charset val="238"/>
      </rPr>
      <t xml:space="preserve"> – (dvojna višina)                         Prevozno stojalo za obleke je v celoti izdelano iz inox nerjavečega materiala; ima možnost obešanja na dveh nivojih, opremljeno je s 4 vrtljivimi kolesi fi 75 mm, od tega dve s točkovno zavoro. 
 Dolžina stojala je 1500 mm, višina je 2000 mm +/- 5%.</t>
    </r>
  </si>
  <si>
    <r>
      <rPr>
        <b/>
        <sz val="12"/>
        <rFont val="Arial"/>
        <family val="2"/>
        <charset val="238"/>
      </rPr>
      <t>Voziček za razvoz osebnega perila s 25 policami</t>
    </r>
    <r>
      <rPr>
        <sz val="12"/>
        <rFont val="Arial"/>
        <family val="2"/>
        <charset val="238"/>
      </rPr>
      <t xml:space="preserve"> , Voziček  v celoti izdelan iz kromiranega jekla, lahek in enostaven za manevriranje a hkrati trpežen in stabilen. Robovi vozička so zaokroženi, kolesa so iz gume, ki omogočajo tiho premikanje in ne puščajo sledov, premera fi 125 z zavorami, nameščena tako, da onemogočajo povozitev delavca. Voziček ima 25 polic, ki so vpete v ogrodje vozička tako, da zagotavljajo stabilnost.  
Dimenzije 1500x-600x1750 mm (š x g x v) </t>
    </r>
  </si>
  <si>
    <r>
      <rPr>
        <b/>
        <sz val="12"/>
        <rFont val="Arial"/>
        <family val="2"/>
        <charset val="238"/>
      </rPr>
      <t xml:space="preserve">Voziček za sortiranje umazanega perila  </t>
    </r>
    <r>
      <rPr>
        <sz val="12"/>
        <rFont val="Arial"/>
        <family val="2"/>
        <charset val="238"/>
      </rPr>
      <t xml:space="preserve">                       cca 300 l,
Zaboj je iz nizkotlačnega PE materiala, gladke notranje stene za hitro in enostavno čiščenje. Ima 2 vrtljivi  kolesi in 2 fiksni. Prostornina cca. 300 l.</t>
    </r>
  </si>
  <si>
    <t xml:space="preserve">Voziček za sortiranje umazanega perila 135l, </t>
  </si>
  <si>
    <r>
      <t xml:space="preserve">Zaboji za odlaganje rasant in drugih krp za čiščenje, s podvozjem na kolesih in pokrovi  </t>
    </r>
    <r>
      <rPr>
        <sz val="12"/>
        <rFont val="Arial"/>
        <family val="2"/>
        <charset val="238"/>
      </rPr>
      <t>Rumeni ( za zbiranje infektivnega perila) cca 150 l: 2x
Rdeči ( za zbiranje rasant krp) cca 150l : 2x</t>
    </r>
  </si>
  <si>
    <r>
      <rPr>
        <b/>
        <sz val="12"/>
        <rFont val="Arial"/>
        <family val="2"/>
        <charset val="238"/>
      </rPr>
      <t xml:space="preserve">Televizija velikosti 55"    </t>
    </r>
    <r>
      <rPr>
        <sz val="12"/>
        <rFont val="Arial"/>
        <family val="2"/>
        <charset val="238"/>
      </rPr>
      <t xml:space="preserve">                          kot npr. Philips 55PUS7855/12      ločljivost: 4K Ultra HD                             funkcija prenosa seznama kanalov preko USB                                                        garancija: 2 leti                                   </t>
    </r>
    <r>
      <rPr>
        <sz val="12"/>
        <color rgb="FFFF0000"/>
        <rFont val="Arial"/>
        <family val="2"/>
        <charset val="238"/>
      </rPr>
      <t>*vključena montaža in coax 
priključni kabel (kotni,navadni vtikač)</t>
    </r>
  </si>
  <si>
    <r>
      <t xml:space="preserve">Televizija velikosti 43"                          </t>
    </r>
    <r>
      <rPr>
        <sz val="12"/>
        <rFont val="Arial"/>
        <family val="2"/>
        <charset val="238"/>
      </rPr>
      <t>kot npr. Philips 43PUS7805</t>
    </r>
    <r>
      <rPr>
        <b/>
        <sz val="12"/>
        <rFont val="Arial"/>
        <family val="2"/>
        <charset val="238"/>
      </rPr>
      <t xml:space="preserve">                      </t>
    </r>
    <r>
      <rPr>
        <sz val="12"/>
        <rFont val="Arial"/>
        <family val="2"/>
        <charset val="238"/>
      </rPr>
      <t xml:space="preserve">ločljivost: 4K Ultra HD                             </t>
    </r>
    <r>
      <rPr>
        <b/>
        <sz val="12"/>
        <rFont val="Arial"/>
        <family val="2"/>
        <charset val="238"/>
      </rPr>
      <t xml:space="preserve"> </t>
    </r>
    <r>
      <rPr>
        <sz val="12"/>
        <rFont val="Arial"/>
        <family val="2"/>
        <charset val="238"/>
      </rPr>
      <t>funkcija prenosa seznama kanalov preko USB</t>
    </r>
    <r>
      <rPr>
        <b/>
        <sz val="12"/>
        <rFont val="Arial"/>
        <family val="2"/>
        <charset val="238"/>
      </rPr>
      <t xml:space="preserve">                                              </t>
    </r>
    <r>
      <rPr>
        <sz val="12"/>
        <rFont val="Arial"/>
        <family val="2"/>
        <charset val="238"/>
      </rPr>
      <t xml:space="preserve">garancija: 2 leti </t>
    </r>
    <r>
      <rPr>
        <b/>
        <sz val="12"/>
        <rFont val="Arial"/>
        <family val="2"/>
        <charset val="238"/>
      </rPr>
      <t xml:space="preserve">                                   </t>
    </r>
    <r>
      <rPr>
        <sz val="12"/>
        <color rgb="FFFF0000"/>
        <rFont val="Arial"/>
        <family val="2"/>
        <charset val="238"/>
      </rPr>
      <t>*vključena montaža in coax 
priključni kabel (kotni,navadni vtikač)</t>
    </r>
  </si>
  <si>
    <r>
      <t xml:space="preserve">Računalnik, tip DM (mini)                      </t>
    </r>
    <r>
      <rPr>
        <sz val="12"/>
        <rFont val="Arial"/>
        <family val="2"/>
        <charset val="238"/>
      </rPr>
      <t>kot npr. HP EliteDesk 800 G6           procesor: Intel Core i5                        pomnilnik: 16 GB DDR4                         ssd pogon: 500 GB SSD NVMe             TPM 2.0 modul                                        1x display port, 1x HDMI (ali priložen adapter)                                                   1x RJ45, 1x audio                                     certifikat Energy Star                              windows 11 pro                             garancija: 3 leta</t>
    </r>
  </si>
  <si>
    <r>
      <t xml:space="preserve">Računalnik, tip prenosnik                     </t>
    </r>
    <r>
      <rPr>
        <sz val="12"/>
        <rFont val="Arial"/>
        <family val="2"/>
        <charset val="238"/>
      </rPr>
      <t>kot npr. HP Probook 450 G8</t>
    </r>
    <r>
      <rPr>
        <b/>
        <sz val="12"/>
        <rFont val="Arial"/>
        <family val="2"/>
        <charset val="238"/>
      </rPr>
      <t xml:space="preserve">               </t>
    </r>
    <r>
      <rPr>
        <sz val="12"/>
        <rFont val="Arial"/>
        <family val="2"/>
        <charset val="238"/>
      </rPr>
      <t>zaslon 15,6" IPS Full HD</t>
    </r>
    <r>
      <rPr>
        <b/>
        <sz val="12"/>
        <rFont val="Arial"/>
        <family val="2"/>
        <charset val="238"/>
      </rPr>
      <t xml:space="preserve">                      </t>
    </r>
    <r>
      <rPr>
        <sz val="12"/>
        <rFont val="Arial"/>
        <family val="2"/>
        <charset val="238"/>
      </rPr>
      <t>procesor: Intel Core i5</t>
    </r>
    <r>
      <rPr>
        <b/>
        <sz val="12"/>
        <rFont val="Arial"/>
        <family val="2"/>
        <charset val="238"/>
      </rPr>
      <t xml:space="preserve">                            </t>
    </r>
    <r>
      <rPr>
        <sz val="12"/>
        <rFont val="Arial"/>
        <family val="2"/>
        <charset val="238"/>
      </rPr>
      <t>pomnilnik: 16 GB DDR4</t>
    </r>
    <r>
      <rPr>
        <b/>
        <sz val="12"/>
        <rFont val="Arial"/>
        <family val="2"/>
        <charset val="238"/>
      </rPr>
      <t xml:space="preserve">                            </t>
    </r>
    <r>
      <rPr>
        <sz val="12"/>
        <rFont val="Arial"/>
        <family val="2"/>
        <charset val="238"/>
      </rPr>
      <t>ssd pogon: 1 TB SSD NVMe</t>
    </r>
    <r>
      <rPr>
        <b/>
        <sz val="12"/>
        <rFont val="Arial"/>
        <family val="2"/>
        <charset val="238"/>
      </rPr>
      <t xml:space="preserve">                        </t>
    </r>
    <r>
      <rPr>
        <sz val="12"/>
        <rFont val="Arial"/>
        <family val="2"/>
        <charset val="238"/>
      </rPr>
      <t>WiFi 6, Bluetooth</t>
    </r>
    <r>
      <rPr>
        <b/>
        <sz val="12"/>
        <rFont val="Arial"/>
        <family val="2"/>
        <charset val="238"/>
      </rPr>
      <t xml:space="preserve">                                   </t>
    </r>
    <r>
      <rPr>
        <sz val="12"/>
        <rFont val="Arial"/>
        <family val="2"/>
        <charset val="238"/>
      </rPr>
      <t>TPM 2.0 modul</t>
    </r>
    <r>
      <rPr>
        <b/>
        <sz val="12"/>
        <rFont val="Arial"/>
        <family val="2"/>
        <charset val="238"/>
      </rPr>
      <t xml:space="preserve">                                        </t>
    </r>
    <r>
      <rPr>
        <sz val="12"/>
        <rFont val="Arial"/>
        <family val="2"/>
        <charset val="238"/>
      </rPr>
      <t>windows 11 pro</t>
    </r>
    <r>
      <rPr>
        <b/>
        <sz val="12"/>
        <rFont val="Arial"/>
        <family val="2"/>
        <charset val="238"/>
      </rPr>
      <t xml:space="preserve">                                         </t>
    </r>
    <r>
      <rPr>
        <sz val="12"/>
        <rFont val="Arial"/>
        <family val="2"/>
        <charset val="238"/>
      </rPr>
      <t>slovenska tipkovnica                           certifikat Energy Star                              garancija: 3 leta</t>
    </r>
  </si>
  <si>
    <r>
      <t xml:space="preserve">Brezžični komplet tipkovnice in miške     </t>
    </r>
    <r>
      <rPr>
        <sz val="12"/>
        <rFont val="Arial"/>
        <family val="2"/>
        <charset val="238"/>
      </rPr>
      <t xml:space="preserve">kot npr. Logitech MK235 </t>
    </r>
    <r>
      <rPr>
        <b/>
        <sz val="12"/>
        <rFont val="Arial"/>
        <family val="2"/>
        <charset val="238"/>
      </rPr>
      <t xml:space="preserve">                      </t>
    </r>
    <r>
      <rPr>
        <sz val="12"/>
        <rFont val="Arial"/>
        <family val="2"/>
        <charset val="238"/>
      </rPr>
      <t>šifriranje brezžičnega signala: 128-bitni (AES)</t>
    </r>
    <r>
      <rPr>
        <b/>
        <sz val="12"/>
        <rFont val="Arial"/>
        <family val="2"/>
        <charset val="238"/>
      </rPr>
      <t xml:space="preserve">                                                       </t>
    </r>
    <r>
      <rPr>
        <sz val="12"/>
        <rFont val="Arial"/>
        <family val="2"/>
        <charset val="238"/>
      </rPr>
      <t>brezžična tehnologija: frekvenca 2,4 GHz</t>
    </r>
    <r>
      <rPr>
        <b/>
        <sz val="12"/>
        <rFont val="Arial"/>
        <family val="2"/>
        <charset val="238"/>
      </rPr>
      <t xml:space="preserve">    </t>
    </r>
    <r>
      <rPr>
        <sz val="12"/>
        <rFont val="Arial"/>
        <family val="2"/>
        <charset val="238"/>
      </rPr>
      <t>garancija 1 leto</t>
    </r>
  </si>
  <si>
    <r>
      <t xml:space="preserve">Projektor                                                  </t>
    </r>
    <r>
      <rPr>
        <sz val="12"/>
        <rFont val="Arial"/>
        <family val="2"/>
        <charset val="238"/>
      </rPr>
      <t>kot npr. Vivitek DH4661Z                          ločljivost Full HD                                      5000 ANSI lumnov                                     2x HDMI, 1x LAN                                       vključen nosilec za stensko ali stropno montažo                                                 vključena montaža                         garancija 5 let</t>
    </r>
  </si>
  <si>
    <r>
      <t xml:space="preserve">Prenosni projektor                                  </t>
    </r>
    <r>
      <rPr>
        <sz val="12"/>
        <rFont val="Arial"/>
        <family val="2"/>
        <charset val="238"/>
      </rPr>
      <t>kot npr. Samsung The Freestyle            ločljivost Full HD                                     550 ANSI lumnov                                       samodejna izravnava slike in ostrine                       360° zvok                                                   1x mikroHDMI (ARC)                                 vključen adapter/kabel HDMI v mikroHDMI                                                garancija 2 leti</t>
    </r>
  </si>
  <si>
    <r>
      <t xml:space="preserve">Kazalnik projekcije                                 </t>
    </r>
    <r>
      <rPr>
        <sz val="12"/>
        <rFont val="Arial"/>
        <family val="2"/>
        <charset val="238"/>
      </rPr>
      <t>kot npr. Logitech R500 laser                     brezžični domet do 20m                              garancija: 2 leti</t>
    </r>
  </si>
  <si>
    <r>
      <t xml:space="preserve">Tablica za beleženje delovnega časa          </t>
    </r>
    <r>
      <rPr>
        <sz val="12"/>
        <rFont val="Arial"/>
        <family val="2"/>
        <charset val="238"/>
      </rPr>
      <t>kot npr. Larksoft W10                               kompatibilno s sistemom za beleženje DČ LarkSoft</t>
    </r>
    <r>
      <rPr>
        <b/>
        <sz val="12"/>
        <rFont val="Arial"/>
        <family val="2"/>
        <charset val="238"/>
      </rPr>
      <t xml:space="preserve">                                                 </t>
    </r>
    <r>
      <rPr>
        <sz val="12"/>
        <rFont val="Arial"/>
        <family val="2"/>
        <charset val="238"/>
      </rPr>
      <t xml:space="preserve">vgrajen EM-RFID čitalec                    velikost zaslona 10,8", 1920x1280            MultiTouch                                               procesor: Intel                                         pomnilnik: 4 GB                                         napajalnik                                             stenski nosilec                                        garancija: 1 leto   </t>
    </r>
    <r>
      <rPr>
        <b/>
        <sz val="12"/>
        <rFont val="Arial"/>
        <family val="2"/>
        <charset val="238"/>
      </rPr>
      <t xml:space="preserve">                                </t>
    </r>
  </si>
  <si>
    <r>
      <t xml:space="preserve">Univerzalni EM kodni obeski                  </t>
    </r>
    <r>
      <rPr>
        <sz val="12"/>
        <rFont val="Arial"/>
        <family val="2"/>
        <charset val="238"/>
      </rPr>
      <t>125 KHz                                                    kompatibilni z dobavljeno tablico za beleženje DČ</t>
    </r>
  </si>
  <si>
    <r>
      <t xml:space="preserve">Termalni POS tiskalnik                             </t>
    </r>
    <r>
      <rPr>
        <sz val="12"/>
        <rFont val="Arial"/>
        <family val="2"/>
        <charset val="238"/>
      </rPr>
      <t>kot npr. Optipos P80                                hitrost tiskanja: 250 mm/sek                     garancija: 1 leto</t>
    </r>
  </si>
  <si>
    <r>
      <t xml:space="preserve">Zaprta smetišnica z dolgim ročajem
</t>
    </r>
    <r>
      <rPr>
        <sz val="12"/>
        <rFont val="Arial"/>
        <family val="2"/>
        <charset val="238"/>
      </rPr>
      <t>Zaprta smetišnica z dolgim ročajem
Iz nerjavnih materialov
Po višini nastavljiv nastavek za vpetje na čistilni voziček</t>
    </r>
  </si>
  <si>
    <r>
      <t xml:space="preserve">Ribarica z ročajem 
</t>
    </r>
    <r>
      <rPr>
        <sz val="12"/>
        <rFont val="Arial"/>
        <family val="2"/>
        <charset val="238"/>
      </rPr>
      <t>Ribarica širine 30 cm
Debelina vlaken fi 0,50 mm, iz PBT materiala
Ščetine za ribanje v modri barvi Avtoklavabilno pri 134C (certifikat)Belo »ohišje« ribarice iz polipropilena
Ročaj na navoj dolžine 150 cm, z nemškim navojem, z možnostjo namestitve »O-ring« barvnih oznak na ročaju</t>
    </r>
  </si>
  <si>
    <r>
      <t xml:space="preserve">Omelo z ročajem
</t>
    </r>
    <r>
      <rPr>
        <sz val="12"/>
        <rFont val="Arial"/>
        <family val="2"/>
        <charset val="238"/>
      </rPr>
      <t>Omelo iz recikliranih materialov (ogrodje 100% recikliran PP, ščetine 100% recikliran PET)
Mehke ščetine za pometanje notranjih površin razdeljene na ½ nerazcepljena in ½ razcepljena vlakna
Ročaj dolžine 138 cm z italijanskim navojem</t>
    </r>
  </si>
  <si>
    <r>
      <t xml:space="preserve">Mop 40 cm na žepke:
</t>
    </r>
    <r>
      <rPr>
        <sz val="12"/>
        <rFont val="Arial"/>
        <family val="2"/>
        <charset val="238"/>
      </rPr>
      <t>Mop dolžine 40 cm
Možnost vpetja na žep ali na trakce
Mop mora vsebovati 4 barvno oznako na mopu
Pralno do 95C
Priložiti test pranja, ki mora ustrezati 600-700 pralnim ciklom pri 60C
Zaprt način tkanja mopa, ki preprečuje, da se franže izpulijo
Kombinacija vlaken (poliester 70%, mikrovlakna 20% in bombaž 10%) – priložiti tehnični list
Maksimalna absorbcija vode 500 ml (40 cm mop)</t>
    </r>
  </si>
  <si>
    <r>
      <t xml:space="preserve">Mop ploskev 40 cm, (podobno kot blizzard,) 
</t>
    </r>
    <r>
      <rPr>
        <sz val="12"/>
        <rFont val="Arial"/>
        <family val="2"/>
        <charset val="238"/>
      </rPr>
      <t>Ploskev mora bit primerna za mope velikosti 40 cm
Primerna za uporabo z mopi na jezičke in žepke
Omogočat mora hitro vpetje in namestitev mopov
Mora bit enostavna in hitra za ožemanje brez snemanja prevlek
Mora bit iz polipropilenske plastike, za profesionalno rabo</t>
    </r>
  </si>
  <si>
    <r>
      <t xml:space="preserve">Tkane mikro krpe 35x38 cm 
</t>
    </r>
    <r>
      <rPr>
        <sz val="12"/>
        <rFont val="Arial"/>
        <family val="2"/>
        <charset val="238"/>
      </rPr>
      <t>Količine: rdeče: 200 x
             : modre: 200x
             : rumene: 200x
              : zelene: 200x
Dimenzije 35x38 cm
250g/m2 materiala
100% reciklirana poliesterska mikrovlakna
99,99% odstranjevanje koronavirusov iz površin (priložiti certifikat)
Nordic swan certifikat
Do 500 pralnih ciklov (priložiti wash test report)
Pralno do 95C.</t>
    </r>
  </si>
  <si>
    <r>
      <t xml:space="preserve">Držalo – maček za okna, 45 cm 
</t>
    </r>
    <r>
      <rPr>
        <sz val="12"/>
        <rFont val="Arial"/>
        <family val="2"/>
        <charset val="238"/>
      </rPr>
      <t>Maček za čiščenje oken s pralno prevleko iz mikrovlaken dolžine 35 in 45 cm
Možnost nagiba ročaja mačka za 180 stopinj (pri delu s teleskopi ali na nedostopnih mestih)</t>
    </r>
  </si>
  <si>
    <t xml:space="preserve">Gumi brisalec za okna z gumo, 35 cm </t>
  </si>
  <si>
    <r>
      <t xml:space="preserve">Gumi brisalec za okna z gumo, 45 cm 
</t>
    </r>
    <r>
      <rPr>
        <sz val="12"/>
        <rFont val="Arial"/>
        <family val="2"/>
        <charset val="238"/>
      </rPr>
      <t>Vsestransko gibljiv ročaj dosega težje dostopna mesta
Brisalec za čiščenje oken z gumo in ročajem dolžine 35 in 45 cm
Možnost nagiba šine z gumo do 30 stopinj
Možnost nagiba ročaja brisalca za 180 stopinj (pri delu s teleskopi ali na nedostopnih mestih)</t>
    </r>
  </si>
  <si>
    <t xml:space="preserve">Trikotno omelo za pajčevino </t>
  </si>
  <si>
    <t xml:space="preserve">Omelo za pajčevino-antistatično </t>
  </si>
  <si>
    <t xml:space="preserve">Teleskopska palica 2 x 2 m </t>
  </si>
  <si>
    <r>
      <t xml:space="preserve">Koši za smeti 55l s pokrovi za ločeno zbiranje odpadkov
</t>
    </r>
    <r>
      <rPr>
        <sz val="12"/>
        <rFont val="Arial"/>
        <family val="2"/>
        <charset val="238"/>
      </rPr>
      <t xml:space="preserve">Koš dimenzije 29x49x61 cm, z možnostjo namestitve pokrovov za ločeno zbiranje odpadkov
Odporno na udarce in neobčutljivo na prstne odtise
Protizdrsne nogice na dnu koša
Dodana vpenjala za povezovanje košev v »ekološki otok«
Možnost namestitve pokrovov za: biološke odpadke, papir, steklo, plastiko, mešane odpadke
Za notranjo uporabo
Plastično ohišje z zunanjim inox izgledom
Možnost vpetja košev na zid (opcijsko) </t>
    </r>
  </si>
  <si>
    <r>
      <t xml:space="preserve">Koš za smeti s stopalko (pedalom) 35l 
</t>
    </r>
    <r>
      <rPr>
        <sz val="12"/>
        <rFont val="Arial"/>
        <family val="2"/>
        <charset val="238"/>
      </rPr>
      <t>Koš za smeti 35l, s stopalko (pedalom), v bež barvi)
Ohišje iz 100% polipropilena
Dimenzija 39x39x44 cm
Pokrov s počasnim zapiranjem
Širok pedal
Pokrov se zapira preko robov koša (zadrževanje vonjav v košu)
Protizdrsne nogice koša
zapenjalo vrečke za smeti na zadnji strani koša</t>
    </r>
  </si>
  <si>
    <r>
      <t xml:space="preserve">Voziček za čiščenje 
</t>
    </r>
    <r>
      <rPr>
        <sz val="12"/>
        <rFont val="Arial"/>
        <family val="2"/>
        <charset val="238"/>
      </rPr>
      <t>Voziček s plastičnim podvozjem in kolescem na zavoro
2x globoko vedro za umazane mope
2x vedro za predpripravljene mope
Vedro (predla) za shranjevanje materiala
Globok predal na vrhu vozička, s pokrovom na zaklep (pokrov na zaklep mora imeti medprostor za shranjevanje)
Pladenj na katerem so 3x6l vedro s pokrovom
XL razdelek koša za smeti z možnostjo pregradnje na 2 dela
Pokrov koša za smeti
Platnena vreča koša za smeti
5x vpenjalo ročaja
Ročaj za vleko vozička
3x kavelj za obešanje manjših pripomočkov (npr. znak mokra tla)</t>
    </r>
  </si>
  <si>
    <r>
      <t xml:space="preserve">Avtomatski čistilni stroj, </t>
    </r>
    <r>
      <rPr>
        <sz val="12"/>
        <rFont val="Arial"/>
        <family val="2"/>
        <charset val="238"/>
      </rPr>
      <t>(podobno kot Cleanfix RA 505 IBCT) 
TEHNIČNI PODATKI:
teoretična zmogljivost čiščenja 2100 m2/h, 
čas delovanja 2 do 3 ure
priključna moč 24 V DC
Nivo glasnosti 69 dB (A)
moč motorja krtače 750 W 
moč sesalne turbine 400 W 
vakuum 130 mbar 
obrati krtače 135 1/min 
pritisk krtače 48 kg 
rezervoar čiste in umazane vode 55/56 L 
delovna in sesalna širina 51/88 cm 
skupna teža 178kg
velikost 145 x56 x 113 cm 
Gel akumulatorja: 110 Ah / 140 Ah
Vgrajen  polnilec akumulatorjev
Pogonska plošča
Filc SPAD, rdeči, 10x
Standardna oprema: krtača za čiščenje 51cm, upognjena sesalna šoba, komplet sesalnih gumic.
Kadar je čisitlni stroj na servisu mora dobavitelj zagotoviti brezplačni nadomestni čistilni stroj.</t>
    </r>
  </si>
  <si>
    <r>
      <t xml:space="preserve">Čistilni avtomatski stroj, </t>
    </r>
    <r>
      <rPr>
        <sz val="12"/>
        <rFont val="Arial"/>
        <family val="2"/>
        <charset val="238"/>
      </rPr>
      <t>(podobno kot Cleanfix RA 431 IBC) = 1x
TEHNIČNI PODATKI:
teoretična zmogljivost čiščenja 1750 m2/h
čas delovanja 2 do 2,5 ure
Nivo glasnosti 64 dB (A)
priključna moč 24 V DC
moč motorja krtače 750W
moč sesalne turbine 400 W 
vakuum 110 mbar 
glasnost &gt;74 dBA 
obrati krtače 180 1/min 
pritisk krtače 54 kg 
rezervoar čiste in umazane vode 32/38 L 
delovna in sesalna širina 43/76 cm 
teža stroja brez akumulatorjev 64 kg 
skupna teža 122 kg
velikost: dolžina 85 x 43 x 80 cm 
Gel akumulatorja: 70 Ah
vgrajen polnilec akumulatorjev
pogonska pošča
filc SPAD, 10x
standardna oprema: krtača za ribanje 43 cm, kompletna upognjena sesalna šoba, komplet sesalnih gumic.</t>
    </r>
  </si>
  <si>
    <r>
      <t xml:space="preserve">Stroj za tekstilne obloge in oblazinjeno pohištvo  </t>
    </r>
    <r>
      <rPr>
        <sz val="12"/>
        <rFont val="Arial"/>
        <family val="2"/>
        <charset val="238"/>
      </rPr>
      <t>(podobno kot Sprintus SE 7)
LASTNOSTI:
Temeljito čiščenje omogoča pritisk 4 bar-ov  in 230 mbar sesalne moči . 
Možnost ločene uporabe funkcije sesanja in funkcije pršenja. 
Ločeni posodi za  čisto in odpadno vodo, vsaka 6,5 L.
Ločena posoda anti-penilnega sistema zagotavlja nemoteno delo.
Prosojni, ergonomski nastavki.
Možnost nastavljanja škropenja, z ročko na držalu. 
Možnost ločenega delovanja škropenja ali sesanja (uravnavanje z gumboma).
Dolga cev iz nerjavečega jekla, za priročno uporabo brez napora.
Gumijasta kolesa (velika zadaj, majhna spredaj) omogočajo tiho premikanje po vseh vrstah površin, hkrati pa ne puščajo sledi.
TEHNIČNI PODATKI: 
priključna moč:  220-240 V / 50 Hz
moč motorja: 1100 W 
moč črpalke: 50 W
max. sesanja: 230 mbar
volumen rezervoarja:  2 x 6.5 L
dolžina električnega kabla:  7,5 m
dolžina sesalne cevi: 2,5 m
fi cevi: 38 mm
teža: 13 kg 
velikost: 55x35x63,5 cm 
Standardna oprema: 
aluminijasta sesalna cev (2x0,5 m) premera 38 mm, 2.5 m gibljive cevi, nastavek za tla 250 mm, nastavek za oblazinjeno pohištvo 105 mm, anti-penilni rezervoar.</t>
    </r>
  </si>
  <si>
    <r>
      <t>Parno čistilni stroj,</t>
    </r>
    <r>
      <rPr>
        <sz val="12"/>
        <rFont val="Arial"/>
        <family val="2"/>
        <charset val="238"/>
      </rPr>
      <t xml:space="preserve">                               (podobno kot Ursa Minor) 
Termični čistilni aparat za zagotavljanje dezinfekcije prostorov in površin.
Sestava:
Aparat
Ročaj
Torba za dodatke
Standardni komplet nastavkov za čiščenje</t>
    </r>
  </si>
  <si>
    <r>
      <t xml:space="preserve">Sesalec za mokro in suho sesanje, </t>
    </r>
    <r>
      <rPr>
        <sz val="12"/>
        <rFont val="Arial"/>
        <family val="2"/>
        <charset val="238"/>
      </rPr>
      <t>(podobno kot TMB NEW TOP P11 WET/DRY P P11 WET/DRY) = 3x
Mokro-suhi sesalec, primeren za čiščenje srednje velikih prostorov. By-pass motor omogoča boljše rezultate pri sesanju. Moč 1100/1350 W, pretok zraka 54 l/s, dolžina kabla 7m, dolžina cevi 2m. Sesalec ima priložen set za sesanje fi 37mm.</t>
    </r>
  </si>
  <si>
    <r>
      <t>Transportni mrežasti voziček</t>
    </r>
    <r>
      <rPr>
        <sz val="12"/>
        <rFont val="Arial"/>
        <family val="2"/>
        <charset val="238"/>
      </rPr>
      <t xml:space="preserve"> 
Transportni voziček barvan art. 300710*1 Dimenzije: 900 x 650 x 650 / 1000Hmm z visoko ograjico odprt s stranske strani Voziček je komplet izdelan iz jeklenih cevi pobarvanih z epoxi prahom v svetlo sivi niansi, opremljen s kolesi fi 125 mm in odbojnimi koles.</t>
    </r>
  </si>
  <si>
    <r>
      <t xml:space="preserve">Voziček z mrežastimi stranicami in vrati 
</t>
    </r>
    <r>
      <rPr>
        <sz val="12"/>
        <rFont val="Arial"/>
        <family val="2"/>
        <charset val="238"/>
      </rPr>
      <t>Stranski mreži s kakovostnim praškastim lakiranjem. Talna plošča iz umetne mase HDPE v intenzivno črni barvi RAL 9005, z 2 vodoravnima in 1 diagonalno pločevinasto ojačitvijo.
2 vrtljivi in 2 fiksni kolesi iz polipropilena bele barve, z zaščito pred vlakni.
LASTNOSTI:
Nosilnost 500 kg
Nosilnost na polico 150 kg
Širina 720 mm
Globina 815 mm
Višina 1545 mm
Kolesa fi 110-125
Teža 23 kg</t>
    </r>
  </si>
  <si>
    <t xml:space="preserve">Standardni predpražniki, dimenzije 90 x 250 cm </t>
  </si>
  <si>
    <r>
      <t xml:space="preserve">Standardni predpražniki, dimenzije 90 x 100 cm  </t>
    </r>
    <r>
      <rPr>
        <sz val="12"/>
        <rFont val="Arial"/>
        <family val="2"/>
        <charset val="238"/>
      </rPr>
      <t>Lastnosti:
Barva siva
Višina 12-13 mm
Absorbcija umazanije 100g/m2
Absorbcija vlage 4-5l/m2</t>
    </r>
  </si>
  <si>
    <r>
      <rPr>
        <b/>
        <sz val="12"/>
        <rFont val="Arial"/>
        <family val="2"/>
        <charset val="238"/>
      </rPr>
      <t>Pregledna miza</t>
    </r>
    <r>
      <rPr>
        <sz val="12"/>
        <rFont val="Arial"/>
        <family val="2"/>
        <charset val="238"/>
      </rPr>
      <t xml:space="preserve">, TIMO  </t>
    </r>
    <r>
      <rPr>
        <sz val="12"/>
        <color rgb="FFFF0000"/>
        <rFont val="Arial"/>
        <family val="2"/>
        <charset val="238"/>
      </rPr>
      <t xml:space="preserve">(AM) </t>
    </r>
    <r>
      <rPr>
        <sz val="12"/>
        <rFont val="Arial"/>
        <family val="2"/>
        <charset val="238"/>
      </rPr>
      <t xml:space="preserve">                                                      dvodelna hidravlična ali električna; art. 114500 in art. 114520                                                                     dvodelno ležišče, s kolesi fi 125 mm s točkovnim zavornim sistemom. Ležišče mize je dvodelno, z možnostjo mehanske regulacije vzglavnega dela s pomočjo plinskih cilindrov od -45° to 45°, tapecirano v skaju. Miza je nastavljiva po višini s pomočjo s pomočjo elektromotorja ali pa hidravličnega cilindra. Miza je opremljena z nosilcem za rolo papir pod vzglavnim delom. Maksimalna dovoljena obremenitev je 200 kg.
regulacija višine ležišča s pomočjo elektromotorja ali hidravličnega cilindra od 500 do 890 Hmm,
regulacija vzglavnega dela ležišča s pomočjo plinskega cilindra; od -45° do 45°
dolžina mize 2080 mm,
širina mize 700 mm
dim. vzglavnega dela 550x700; dim vznožnega dela 1500x700 mm
</t>
    </r>
    <r>
      <rPr>
        <u/>
        <sz val="12"/>
        <rFont val="Arial"/>
        <family val="2"/>
        <charset val="238"/>
      </rPr>
      <t xml:space="preserve">                                                                                        Možnost izbire modela mize:  </t>
    </r>
    <r>
      <rPr>
        <sz val="12"/>
        <rFont val="Arial"/>
        <family val="2"/>
        <charset val="238"/>
      </rPr>
      <t xml:space="preserve">
Pregledna miza dvodelna hidravlična art. 114500
Pregledna miza dvodelna električna art. 114520                         </t>
    </r>
    <r>
      <rPr>
        <u/>
        <sz val="12"/>
        <rFont val="Arial"/>
        <family val="2"/>
        <charset val="238"/>
      </rPr>
      <t>Možnost izbire dodatne opreme:</t>
    </r>
    <r>
      <rPr>
        <sz val="12"/>
        <rFont val="Arial"/>
        <family val="2"/>
        <charset val="238"/>
      </rPr>
      <t xml:space="preserve">
Kolesa fi 125 mm s centralnim zavornim sistemom
Obrazna odprtina
Stranska šina
Stojalo za infuzije
Košara za osebne stvari
stranska ograjica
odprtina za UZ srca</t>
    </r>
  </si>
  <si>
    <r>
      <t xml:space="preserve">Pregledovalna miza,                                             </t>
    </r>
    <r>
      <rPr>
        <sz val="12"/>
        <rFont val="Arial"/>
        <family val="2"/>
        <charset val="238"/>
      </rPr>
      <t>Pregledna miza, tridelno ležišče, hidravlična ali električna, podvozje mize na 4 nogicah. Ležišče mize je tridelno, z možnostjo mehanske regulacije vzglavnega in vznožnega dela s pomočjo plinskih cilindrov, tapecirano v skaju. Miza je nastavljiva po višini s pomočjo elektromotorja Miza je opremljena z nosilcem za rolo papir pod vzglavnim delom. Varna dovoljena obremenitev 200 kg.
Dimenzije: dolžina 2080 mm, širina 700 mm</t>
    </r>
    <r>
      <rPr>
        <b/>
        <sz val="12"/>
        <rFont val="Arial"/>
        <family val="2"/>
        <charset val="238"/>
      </rPr>
      <t xml:space="preserve">                     </t>
    </r>
    <r>
      <rPr>
        <u/>
        <sz val="12"/>
        <rFont val="Arial"/>
        <family val="2"/>
        <charset val="238"/>
      </rPr>
      <t>Možnost izbire dodatne opreme:</t>
    </r>
    <r>
      <rPr>
        <sz val="12"/>
        <rFont val="Arial"/>
        <family val="2"/>
        <charset val="238"/>
      </rPr>
      <t xml:space="preserve">
Kolesa fi 75 mm z dvižnim sistemom
Obrazna odprtina
Stranska šina
Stojalo za infuzije
Košara za osebne stvari
Tridelni vzglavni del
Nožni krožni pedal za regulacijo višine</t>
    </r>
  </si>
  <si>
    <r>
      <rPr>
        <b/>
        <sz val="12"/>
        <rFont val="Arial"/>
        <family val="2"/>
        <charset val="238"/>
      </rPr>
      <t>Tipske kovinske stenske police</t>
    </r>
    <r>
      <rPr>
        <sz val="12"/>
        <rFont val="Arial"/>
        <family val="2"/>
        <charset val="238"/>
      </rPr>
      <t xml:space="preserve"> za stenski regal skupne dolžine 6,80m. Komplet s sidranjem in montažo ter konzolami za montažo polic. Kot npr. HOFE - police za stenske regale </t>
    </r>
    <r>
      <rPr>
        <sz val="12"/>
        <color rgb="FFFF0000"/>
        <rFont val="Arial"/>
        <family val="2"/>
      </rPr>
      <t>(KP1)</t>
    </r>
  </si>
  <si>
    <r>
      <rPr>
        <b/>
        <sz val="12"/>
        <rFont val="Arial"/>
        <family val="2"/>
      </rPr>
      <t>Garderobne omare</t>
    </r>
    <r>
      <rPr>
        <sz val="12"/>
        <rFont val="Arial"/>
        <family val="2"/>
        <charset val="238"/>
      </rPr>
      <t xml:space="preserve">  dvojna, A1018    </t>
    </r>
    <r>
      <rPr>
        <sz val="12"/>
        <color rgb="FFFF0000"/>
        <rFont val="Arial"/>
        <family val="2"/>
      </rPr>
      <t>(G2)</t>
    </r>
    <r>
      <rPr>
        <sz val="12"/>
        <rFont val="Arial"/>
        <family val="2"/>
        <charset val="238"/>
      </rPr>
      <t xml:space="preserve">                                               Kovinska garderobna omara je odlična za shranjevanje oblačil za zaposlene. Omare je drugače možno montirati v poljubne nize glede na možnosti, ki jih ponuja garderobni prostor. Lahko tudi določite svoje nize barv (4 barve vrat so že v standardni ponudbi) in tako prilagodite izgled svoji podobi.
</t>
    </r>
    <r>
      <rPr>
        <u/>
        <sz val="12"/>
        <rFont val="Arial"/>
        <family val="2"/>
        <charset val="238"/>
      </rPr>
      <t>Garderobna omara A1018:</t>
    </r>
    <r>
      <rPr>
        <sz val="12"/>
        <rFont val="Arial"/>
        <family val="2"/>
        <charset val="238"/>
      </rPr>
      <t xml:space="preserve">
• enokrilna vrata
• za dve osebi
• cilindrična ključavnica s ključem
• polica, obešalni drog, obešalo
• prezračevalne reže
• standardna barva: svetlo siva, na voljo tudi druge barve vrat brez doplačila                                 </t>
    </r>
    <r>
      <rPr>
        <u/>
        <sz val="12"/>
        <rFont val="Arial"/>
        <family val="2"/>
        <charset val="238"/>
      </rPr>
      <t>Zunanje mere (VxŠxG, mm):</t>
    </r>
    <r>
      <rPr>
        <sz val="12"/>
        <rFont val="Arial"/>
        <family val="2"/>
        <charset val="238"/>
      </rPr>
      <t xml:space="preserve"> 1800 x 600 x 500
</t>
    </r>
    <r>
      <rPr>
        <u/>
        <sz val="12"/>
        <rFont val="Arial"/>
        <family val="2"/>
        <charset val="238"/>
      </rPr>
      <t>Police:</t>
    </r>
    <r>
      <rPr>
        <sz val="12"/>
        <rFont val="Arial"/>
        <family val="2"/>
        <charset val="238"/>
      </rPr>
      <t xml:space="preserve"> 1
</t>
    </r>
    <r>
      <rPr>
        <u/>
        <sz val="12"/>
        <rFont val="Arial"/>
        <family val="2"/>
        <charset val="238"/>
      </rPr>
      <t>Št. vrat / za št. oseb:</t>
    </r>
    <r>
      <rPr>
        <sz val="12"/>
        <rFont val="Arial"/>
        <family val="2"/>
        <charset val="238"/>
      </rPr>
      <t xml:space="preserve"> 2
</t>
    </r>
    <r>
      <rPr>
        <u/>
        <sz val="12"/>
        <rFont val="Arial"/>
        <family val="2"/>
        <charset val="238"/>
      </rPr>
      <t>Ključavnica/zaklepanje:</t>
    </r>
    <r>
      <rPr>
        <sz val="12"/>
        <rFont val="Arial"/>
        <family val="2"/>
        <charset val="238"/>
      </rPr>
      <t xml:space="preserve"> cilindrična
</t>
    </r>
    <r>
      <rPr>
        <u/>
        <sz val="12"/>
        <rFont val="Arial"/>
        <family val="2"/>
        <charset val="238"/>
      </rPr>
      <t>Teža:</t>
    </r>
    <r>
      <rPr>
        <sz val="12"/>
        <rFont val="Arial"/>
        <family val="2"/>
        <charset val="238"/>
      </rPr>
      <t xml:space="preserve"> 44 kg</t>
    </r>
  </si>
  <si>
    <r>
      <rPr>
        <b/>
        <sz val="12"/>
        <rFont val="Arial"/>
        <family val="2"/>
      </rPr>
      <t>Garderobne omare</t>
    </r>
    <r>
      <rPr>
        <sz val="12"/>
        <rFont val="Arial"/>
        <family val="2"/>
        <charset val="238"/>
      </rPr>
      <t xml:space="preserve">  trojna, A1018+A1011     </t>
    </r>
    <r>
      <rPr>
        <sz val="12"/>
        <color rgb="FFFF0000"/>
        <rFont val="Arial"/>
        <family val="2"/>
      </rPr>
      <t>(G1)</t>
    </r>
    <r>
      <rPr>
        <sz val="12"/>
        <rFont val="Arial"/>
        <family val="2"/>
        <charset val="238"/>
      </rPr>
      <t xml:space="preserve">                                               
Kovinska garderobna omara je odlična za shranjevanje oblačil za zaposlene. Ta model je namenjen trem osebam. Omare je drugače možno montirati v poljubne nize glede na možnosti, ki jih ponuja garderobni prostor. Lahko tudi določite svoje nize barv (4 barve vrat so že v standardni ponudbi) in tako prilagodite izgled svoji podobi.
</t>
    </r>
    <r>
      <rPr>
        <u/>
        <sz val="12"/>
        <rFont val="Arial"/>
        <family val="2"/>
        <charset val="238"/>
      </rPr>
      <t xml:space="preserve">Garderobna omara A1018+A1011:
</t>
    </r>
    <r>
      <rPr>
        <sz val="12"/>
        <rFont val="Arial"/>
        <family val="2"/>
        <charset val="238"/>
      </rPr>
      <t>• enokrilna vrata
• cilindrična ključavnica s ključem
• polica, obešalni drog, obešalo
• prezračevalne reže
• standardna barva: svetlo siva, na voljo tudi druge barve vrat brez doplačila
Zunanje mere (VxŠxG, mm):
1800 x 900 x 500
Police: 1
Št. vrat / za št. oseb: 3
Ključavnica/zaklepanje: cilindrična
Teža: 64 kg</t>
    </r>
  </si>
  <si>
    <r>
      <rPr>
        <b/>
        <sz val="12"/>
        <rFont val="Arial"/>
        <family val="2"/>
      </rPr>
      <t>Pisarniška miza</t>
    </r>
    <r>
      <rPr>
        <sz val="12"/>
        <rFont val="Arial"/>
        <family val="2"/>
        <charset val="238"/>
      </rPr>
      <t xml:space="preserve"> 150x75x75cm, samotoječa na kovinskem visoko kakovostno prašno barvano podnožje črne barve. Nogica zaključena s PVC nastavljivim distančnikom </t>
    </r>
    <r>
      <rPr>
        <sz val="12"/>
        <color rgb="FFFF0000"/>
        <rFont val="Arial"/>
        <family val="2"/>
      </rPr>
      <t>(PM1)</t>
    </r>
  </si>
  <si>
    <r>
      <rPr>
        <b/>
        <sz val="12"/>
        <rFont val="Arial"/>
        <family val="2"/>
      </rPr>
      <t>Omara</t>
    </r>
    <r>
      <rPr>
        <sz val="12"/>
        <rFont val="Arial"/>
        <family val="2"/>
        <charset val="238"/>
      </rPr>
      <t xml:space="preserve">  z deljenimi vrati na cca 50, dimenzij  150x30x240  </t>
    </r>
    <r>
      <rPr>
        <sz val="12"/>
        <color rgb="FFFF0000"/>
        <rFont val="Arial"/>
        <family val="2"/>
      </rPr>
      <t xml:space="preserve">(O7) </t>
    </r>
    <r>
      <rPr>
        <b/>
        <sz val="12"/>
        <rFont val="Arial"/>
        <family val="2"/>
        <charset val="238"/>
      </rPr>
      <t>K9 Pisarna vzdrežavalca</t>
    </r>
  </si>
  <si>
    <r>
      <rPr>
        <b/>
        <sz val="12"/>
        <rFont val="Arial"/>
        <family val="2"/>
      </rPr>
      <t>Polica vezane deske</t>
    </r>
    <r>
      <rPr>
        <sz val="12"/>
        <rFont val="Arial"/>
        <family val="2"/>
        <charset val="238"/>
      </rPr>
      <t xml:space="preserve">,   </t>
    </r>
    <r>
      <rPr>
        <sz val="12"/>
        <color rgb="FFFF0000"/>
        <rFont val="Arial"/>
        <family val="2"/>
      </rPr>
      <t xml:space="preserve"> (P1)</t>
    </r>
    <r>
      <rPr>
        <sz val="12"/>
        <rFont val="Arial"/>
        <family val="2"/>
        <charset val="238"/>
      </rPr>
      <t xml:space="preserve">    </t>
    </r>
    <r>
      <rPr>
        <b/>
        <sz val="12"/>
        <rFont val="Arial"/>
        <family val="2"/>
        <charset val="238"/>
      </rPr>
      <t>Garderoba</t>
    </r>
    <r>
      <rPr>
        <sz val="12"/>
        <rFont val="Arial"/>
        <family val="2"/>
        <charset val="238"/>
      </rPr>
      <t xml:space="preserve">                                                      rob obdelan tako, da je ojačan na debelino 8 cm, dolžine 166cm, širine 50 cm, bočno sidrane v steno z lesenimi morali, 3x podprte s kovinskimi prašno barvanimi kotniki prečno ojačanimi s kovinsko jeklrno cevjo 3x3cm, polica obdelana s lesom. </t>
    </r>
  </si>
  <si>
    <r>
      <rPr>
        <b/>
        <sz val="12"/>
        <rFont val="Arial"/>
        <family val="2"/>
        <charset val="238"/>
      </rPr>
      <t xml:space="preserve">Polica vezane deske,   </t>
    </r>
    <r>
      <rPr>
        <sz val="12"/>
        <color rgb="FFFF0000"/>
        <rFont val="Arial"/>
        <family val="2"/>
      </rPr>
      <t xml:space="preserve"> (P2)</t>
    </r>
    <r>
      <rPr>
        <b/>
        <sz val="12"/>
        <rFont val="Arial"/>
        <family val="2"/>
        <charset val="238"/>
      </rPr>
      <t xml:space="preserve">                                        K20 Prostor za umrlega                                               </t>
    </r>
    <r>
      <rPr>
        <sz val="12"/>
        <rFont val="Arial"/>
        <family val="2"/>
        <charset val="238"/>
      </rPr>
      <t xml:space="preserve">                                                 rob obdelan tako, da je ojačan na debelino 8 cm, dolžine 340cm, širine 60 cm, bočno sidrane v steno z lesenimi morali, 4x podprte s kovinskimi prašno barvanimi kotniki, prečno ojačanimi s kovinsko jeklrno cevjo 3x3cm, </t>
    </r>
  </si>
  <si>
    <r>
      <rPr>
        <b/>
        <sz val="12"/>
        <rFont val="Arial"/>
        <family val="2"/>
      </rPr>
      <t>Pisarniška miza,</t>
    </r>
    <r>
      <rPr>
        <sz val="12"/>
        <rFont val="Arial"/>
        <family val="2"/>
        <charset val="238"/>
      </rPr>
      <t xml:space="preserve">   </t>
    </r>
    <r>
      <rPr>
        <sz val="12"/>
        <color rgb="FFFF0000"/>
        <rFont val="Arial"/>
        <family val="2"/>
      </rPr>
      <t>(PM2)</t>
    </r>
    <r>
      <rPr>
        <sz val="12"/>
        <rFont val="Arial"/>
        <family val="2"/>
        <charset val="238"/>
      </rPr>
      <t xml:space="preserve">  </t>
    </r>
    <r>
      <rPr>
        <b/>
        <sz val="12"/>
        <rFont val="Arial"/>
        <family val="2"/>
        <charset val="238"/>
      </rPr>
      <t xml:space="preserve">                                             K7 Šivalnica, P10 Socialni delavec</t>
    </r>
    <r>
      <rPr>
        <sz val="12"/>
        <rFont val="Arial"/>
        <family val="2"/>
        <charset val="238"/>
      </rPr>
      <t xml:space="preserve">                                           Dimenzije: 200x100x75cm, samotoječa na kovinskem visoko kakovostno prašno barvano podnožje črne barve. Nogica zaključena s PVC nastavljivim distančnikom </t>
    </r>
  </si>
  <si>
    <r>
      <rPr>
        <b/>
        <sz val="12"/>
        <rFont val="Arial"/>
        <family val="2"/>
      </rPr>
      <t>Pisarniška miza</t>
    </r>
    <r>
      <rPr>
        <sz val="12"/>
        <rFont val="Arial"/>
        <family val="2"/>
        <charset val="238"/>
      </rPr>
      <t xml:space="preserve">                                                     140x60x75cm, samotoječa na kovinskem visoko kakovostno prašno barvano podnožje črne barve. Nogica zaključena s PVC nastavljivim distančnikom </t>
    </r>
    <r>
      <rPr>
        <sz val="12"/>
        <color rgb="FFFF0000"/>
        <rFont val="Arial"/>
        <family val="2"/>
      </rPr>
      <t>(PM3)</t>
    </r>
  </si>
  <si>
    <r>
      <rPr>
        <b/>
        <sz val="12"/>
        <rFont val="Arial"/>
        <family val="2"/>
      </rPr>
      <t>Šivalniška miza</t>
    </r>
    <r>
      <rPr>
        <sz val="12"/>
        <rFont val="Arial"/>
        <family val="2"/>
        <charset val="238"/>
      </rPr>
      <t xml:space="preserve">                                                     220x90x75cm, samotoječa na kovinskem visoko kakovostno prašno barvano podnožje črne barve. Nogica zaključena s PVC nastavljivim distančnikom </t>
    </r>
    <r>
      <rPr>
        <sz val="12"/>
        <color rgb="FFFF0000"/>
        <rFont val="Arial"/>
        <family val="2"/>
      </rPr>
      <t>(SM1)</t>
    </r>
  </si>
  <si>
    <r>
      <rPr>
        <b/>
        <sz val="12"/>
        <rFont val="Arial"/>
        <family val="2"/>
      </rPr>
      <t>Mala šivalniška miza</t>
    </r>
    <r>
      <rPr>
        <sz val="12"/>
        <rFont val="Arial"/>
        <family val="2"/>
        <charset val="238"/>
      </rPr>
      <t xml:space="preserve">                                                     220x90x75cm, samotoječa na kovinskem visoko kakovostno prašno barvano podnožje črne barve. Nogica zaključena s PVC nastavljivim distančnikom </t>
    </r>
    <r>
      <rPr>
        <sz val="12"/>
        <color rgb="FFFF0000"/>
        <rFont val="Arial"/>
        <family val="2"/>
      </rPr>
      <t>(MM1)</t>
    </r>
  </si>
  <si>
    <r>
      <t xml:space="preserve">Sestavljivi polični regali </t>
    </r>
    <r>
      <rPr>
        <sz val="12"/>
        <rFont val="Arial"/>
        <family val="2"/>
        <charset val="238"/>
      </rPr>
      <t xml:space="preserve"> </t>
    </r>
    <r>
      <rPr>
        <sz val="12"/>
        <color rgb="FFFF0000"/>
        <rFont val="Arial"/>
        <family val="2"/>
        <charset val="238"/>
      </rPr>
      <t>(KR3)</t>
    </r>
    <r>
      <rPr>
        <sz val="12"/>
        <rFont val="Arial"/>
        <family val="2"/>
        <charset val="238"/>
      </rPr>
      <t xml:space="preserve">                      120x250x50                                                           so primerni za industrijo, skladišče, arhiv, pisarno, delavnice, skladišče s pnevmatikami in ostalo. Celotna konstrukcija je izdelana iz vroče cinkane pločevine, ki z opcijsko dodatno ojačitvijo predstavlja visoko nosilnost, stabilnost in čvrstost regala. Zaradi svoje modularnosti je regale možno sestavljati v nize poljubnih dolžin. Omogočajo prestavljanje polic po korakih 25 mm, brez dodatnega orodja.
LASTNOSTI:
Regale zaznamuje enostavno sestavljanje brez vijačenja
Visoka nosilnost polic, ki so sestavljive glede na globino regala in nosilnost, ki jo potrebujete
Prijetna oblika in dizajn
Globina regalov od 200 do 1.000 mm
Poleg standardne višine možna tudi višina do 10.000 mm
Nosilnost polic do 200 kg.</t>
    </r>
  </si>
  <si>
    <r>
      <rPr>
        <b/>
        <sz val="12"/>
        <rFont val="Arial"/>
        <family val="2"/>
      </rPr>
      <t>Vgradna steklena vitrina</t>
    </r>
    <r>
      <rPr>
        <sz val="12"/>
        <rFont val="Arial"/>
        <family val="2"/>
      </rPr>
      <t xml:space="preserve">         </t>
    </r>
    <r>
      <rPr>
        <sz val="12"/>
        <color rgb="FFFF0000"/>
        <rFont val="Arial"/>
        <family val="2"/>
      </rPr>
      <t xml:space="preserve">(SV1) </t>
    </r>
    <r>
      <rPr>
        <sz val="12"/>
        <rFont val="Arial"/>
        <family val="2"/>
      </rPr>
      <t xml:space="preserve">                                 pri vhodu, dimenzija: 146x50x250</t>
    </r>
  </si>
  <si>
    <r>
      <rPr>
        <b/>
        <sz val="12"/>
        <rFont val="Arial"/>
        <family val="2"/>
        <charset val="238"/>
      </rPr>
      <t>Sestavljivi polični regali</t>
    </r>
    <r>
      <rPr>
        <sz val="12"/>
        <rFont val="Arial"/>
        <family val="2"/>
        <charset val="238"/>
      </rPr>
      <t xml:space="preserve">  </t>
    </r>
    <r>
      <rPr>
        <sz val="12"/>
        <color rgb="FFFF0000"/>
        <rFont val="Arial"/>
        <family val="2"/>
        <charset val="238"/>
      </rPr>
      <t>(KR2)</t>
    </r>
    <r>
      <rPr>
        <sz val="12"/>
        <rFont val="Arial"/>
        <family val="2"/>
        <charset val="238"/>
      </rPr>
      <t xml:space="preserve">       80x250x40                                so primerni za industrijo, skladišče, arhiv, pisarno, delavnice, skladišče s pnevmatikami in ostalo. Celotna konstrukcija je izdelana iz vroče cinkane pločevine, ki z opcijsko dodatno ojačitvijo predstavlja visoko nosilnost, stabilnost in čvrstost regala. Zaradi svoje modularnosti je regale možno sestavljati v nize poljubnih dolžin. Omogočajo prestavljanje polic po korakih 25 mm, brez dodatnega orodja.
LASTNOSTI:
Regale zaznamuje enostavno sestavljanje brez vijačenja
Visoka nosilnost polic, ki so sestavljive glede na globino regala in nosilnost, ki jo potrebujete
Prijetna oblika in dizajn
Globina regalov od 200 do 1.000 mm
Poleg standardne višine možna tudi višina do 10.000 mm
Nosilnost polic do 200 kg.</t>
    </r>
  </si>
  <si>
    <r>
      <rPr>
        <b/>
        <sz val="12"/>
        <rFont val="Arial"/>
        <family val="2"/>
        <charset val="238"/>
      </rPr>
      <t>Obešalniki</t>
    </r>
    <r>
      <rPr>
        <sz val="12"/>
        <rFont val="Arial"/>
        <family val="2"/>
      </rPr>
      <t xml:space="preserve">     </t>
    </r>
    <r>
      <rPr>
        <sz val="12"/>
        <color rgb="FFFF0000"/>
        <rFont val="Arial"/>
        <family val="2"/>
        <charset val="238"/>
      </rPr>
      <t xml:space="preserve">(OB)                                         </t>
    </r>
    <r>
      <rPr>
        <sz val="12"/>
        <rFont val="Arial"/>
        <family val="2"/>
        <charset val="238"/>
      </rPr>
      <t>nahajajo se v garderobah in predprostorih, kjer je navedeno na risbah.</t>
    </r>
  </si>
  <si>
    <r>
      <rPr>
        <b/>
        <sz val="12"/>
        <rFont val="Arial"/>
        <family val="2"/>
        <charset val="238"/>
      </rPr>
      <t xml:space="preserve">Zidna polica  </t>
    </r>
    <r>
      <rPr>
        <sz val="12"/>
        <rFont val="Arial"/>
        <family val="2"/>
      </rPr>
      <t xml:space="preserve"> </t>
    </r>
    <r>
      <rPr>
        <sz val="12"/>
        <color rgb="FFFF0000"/>
        <rFont val="Arial"/>
        <family val="2"/>
        <charset val="238"/>
      </rPr>
      <t xml:space="preserve">(ZP)                                                   </t>
    </r>
    <r>
      <rPr>
        <sz val="12"/>
        <rFont val="Arial"/>
        <family val="2"/>
        <charset val="238"/>
      </rPr>
      <t>Uporablja se za držanje sveč nad mizo za pokojne</t>
    </r>
  </si>
  <si>
    <r>
      <t xml:space="preserve">Računalnik, tip AIO ali TIO                     </t>
    </r>
    <r>
      <rPr>
        <sz val="12"/>
        <rFont val="Arial"/>
        <family val="2"/>
        <charset val="238"/>
      </rPr>
      <t xml:space="preserve"> kot npr. Lenovo TIO ali ThinkCentre, HP EliteOne 800 G6                             </t>
    </r>
    <r>
      <rPr>
        <b/>
        <sz val="12"/>
        <rFont val="Arial"/>
        <family val="2"/>
        <charset val="238"/>
      </rPr>
      <t xml:space="preserve">  </t>
    </r>
    <r>
      <rPr>
        <sz val="12"/>
        <rFont val="Arial"/>
        <family val="2"/>
        <charset val="238"/>
      </rPr>
      <t xml:space="preserve">zaslon: 23,8" Full HD                          </t>
    </r>
    <r>
      <rPr>
        <b/>
        <sz val="12"/>
        <rFont val="Arial"/>
        <family val="2"/>
        <charset val="238"/>
      </rPr>
      <t xml:space="preserve"> </t>
    </r>
    <r>
      <rPr>
        <sz val="12"/>
        <rFont val="Arial"/>
        <family val="2"/>
        <charset val="238"/>
      </rPr>
      <t>procesor: Intel Core i5</t>
    </r>
    <r>
      <rPr>
        <b/>
        <sz val="12"/>
        <rFont val="Arial"/>
        <family val="2"/>
        <charset val="238"/>
      </rPr>
      <t xml:space="preserve">                             </t>
    </r>
    <r>
      <rPr>
        <sz val="12"/>
        <rFont val="Arial"/>
        <family val="2"/>
        <charset val="238"/>
      </rPr>
      <t>pomnilnik: 16 GB DDR4</t>
    </r>
    <r>
      <rPr>
        <b/>
        <sz val="12"/>
        <rFont val="Arial"/>
        <family val="2"/>
        <charset val="238"/>
      </rPr>
      <t xml:space="preserve">                               </t>
    </r>
    <r>
      <rPr>
        <sz val="12"/>
        <rFont val="Arial"/>
        <family val="2"/>
        <charset val="238"/>
      </rPr>
      <t>ssd pogon: 500 GB SSD NVMe</t>
    </r>
    <r>
      <rPr>
        <b/>
        <sz val="12"/>
        <rFont val="Arial"/>
        <family val="2"/>
        <charset val="238"/>
      </rPr>
      <t xml:space="preserve">                 </t>
    </r>
    <r>
      <rPr>
        <sz val="12"/>
        <rFont val="Arial"/>
        <family val="2"/>
        <charset val="238"/>
      </rPr>
      <t>TPM 2.0 modul                                        4x USB 3.2, 1x HDMI                             zvočnik, mikrofon in spletna kamera         certifikat Energy Star                       windows 11 pro                              garancija: 3 leta</t>
    </r>
  </si>
  <si>
    <r>
      <rPr>
        <b/>
        <sz val="12"/>
        <rFont val="Arial"/>
        <family val="2"/>
        <charset val="238"/>
      </rPr>
      <t xml:space="preserve">Transportna stojala za obešanje fazonskega perila na kolesih </t>
    </r>
    <r>
      <rPr>
        <sz val="12"/>
        <rFont val="Arial"/>
        <family val="2"/>
        <charset val="238"/>
      </rPr>
      <t xml:space="preserve">
Prevozno stojalo za obleke je v celoti izdelano iz inox nerjavečega materiala; opremljeno je s 4 kolesi fi 75 mm, od tega dve s točkovno zavoro.Dolžina zloženega stojala je 1500 mm, na obeh straneh se podaljša s teleskopskimi drogovi še za 600 mm.</t>
    </r>
  </si>
  <si>
    <r>
      <rPr>
        <b/>
        <sz val="12"/>
        <rFont val="Arial"/>
        <family val="2"/>
        <charset val="238"/>
      </rPr>
      <t xml:space="preserve">Bolniška postelja </t>
    </r>
    <r>
      <rPr>
        <sz val="12"/>
        <color rgb="FFFF0000"/>
        <rFont val="Arial"/>
        <family val="2"/>
        <charset val="238"/>
      </rPr>
      <t xml:space="preserve">(BP) </t>
    </r>
    <r>
      <rPr>
        <sz val="12"/>
        <rFont val="Arial"/>
        <family val="2"/>
        <charset val="238"/>
      </rPr>
      <t xml:space="preserve">                                    Lastnosti električne postelje:
•	ležišče je štiridelno – trikrat lomljeno,
•	ležišče sedi na kovinskem okvirju s stranskimi oporniki ki preprečujejo zdrs posteljnega vložka, višinska regulacija ležišča ( brez posteljnega vložka) je od 28 – 68 cm, s pomočjo elektromotorjev in daljinskega upravljalca. Kovinsko ogrdje je skrito očem,
•	vzglavni in vznožni del sta prav tako nastavljiva s pomočjo elektromotorjev in daljinskega upravljalca, v primeru izpada el. toka je motor opremljen z baterijo, ki omogoča postavitev postelje v začetni položaj,
•	Postelja ima funkcijo AUTO-CONTOUR (sočasna električna nastavitev dviga oz. spusta vzglavnega in srednega dela ležišča preko daljinskega upravljalca, da dobimo pol sedeč uporabnika). Električno nastavljivo ležišče omogoča nastavitev vzglavja in vznožja, položaj kolenskega zgiba in položaj dvignjenih nog,
•	priključni kabel je pod napetostjo le v času delovanja motorja,
•	daljinski upravljalec  odporen na padce, lahko se čisti z mokro krpo in razkužuje,
•	postelja ima 4 dvodelne ograjice, posamezno nastavljive po višini – do 3 različne višine ( pomeni, da lahko znižujemo posamezen del ograjice ali zgornji ali spodnji del). Najvišja lega ograjice je primerna tudi pri uporabi antidekubitusne blazine, ograjice imajo kovinska vodila. Ograjice imajo vmesni prostor, le  ta je obdelan s tekstilom, ki daje možnost pogleda skozi ograjico, hkrati pa preprečuje poškodbe-odrgnine okončin. Tekstil je možno obrisati z vlažno krpo in razkuževati. Zgornji rob ograjice ima zaobljeno letev,
•	Ob neuporabi ograjic se le te spustijo tako, da ne motijo uporabnika pri sedenju in vsajanju, 
•	Končnici postelje sta narejeni iz kvalitetnega lesa, stebrički končnic so iz masivnega lesa,
•	Postelja je na 4 kolesih, katerih fi  je 100- 125 mm s centralno  zavoro, le ta pri premikanju niso hrupna in ne puščajo sledi. Centralni zavorni sistem omogoča enostavno blokiranje vseh 4 koles s pritiskom na pedal pri vznožju postelje
•	Aktivacija koles – premikanje postelje je možno na vseh višinah postelje
•	Kovinski deli so prašno lakirani z elektrostatskim postopkom
•	Vsi deli postelje morajo biti zaobljeni.
Dimenzije:
•	ležišče: 90 x 200 cm
•	zunanja dimenzija z ograjicami:  max 98 x 207-210 cm
•	nosilnost do 165 kg
•	skupna obremenitev postelje do 200 kg
Postelja mora ustrezati standardu EN 60601-1:2006 + A1:2013 + A12:2014, EN 60601-2-52:2010</t>
    </r>
  </si>
  <si>
    <r>
      <rPr>
        <b/>
        <sz val="12"/>
        <rFont val="Arial"/>
        <family val="2"/>
        <charset val="238"/>
      </rPr>
      <t>Vzmetnica</t>
    </r>
    <r>
      <rPr>
        <sz val="12"/>
        <rFont val="Arial"/>
        <family val="2"/>
        <charset val="238"/>
      </rPr>
      <t>:                                                            Dimenzije 200 x 90 x 16                                   Vzmetnica iz HR  pene 45 kg/m3, 11-12 cm + 4-5 cm spominske pene 55 kg/m3. Vzmetnica mora imeti PU  prevleko na zadrgo. Prevleka je neprepustna za tekočine, pralna na 90°C , paro propustna in ognjevarna.</t>
    </r>
  </si>
  <si>
    <r>
      <t>Servirna mizica</t>
    </r>
    <r>
      <rPr>
        <sz val="12"/>
        <rFont val="Arial"/>
        <family val="2"/>
        <charset val="238"/>
      </rPr>
      <t xml:space="preserve">           </t>
    </r>
    <r>
      <rPr>
        <sz val="12"/>
        <color rgb="FFFF0000"/>
        <rFont val="Arial"/>
        <family val="2"/>
        <charset val="238"/>
      </rPr>
      <t xml:space="preserve">(SO)   </t>
    </r>
    <r>
      <rPr>
        <sz val="12"/>
        <rFont val="Arial"/>
        <family val="2"/>
        <charset val="238"/>
      </rPr>
      <t xml:space="preserve">                                   ( kompatibilna nočni omarici, tako da se pospravi pod omarico).
Višina servirne mizice je  nastavljiva od 70 – 110 cm s pomočjo plinske vzmeti. Nosilnost mizice je 8 kg na sredini in 4 kg na vogalih. Mizica je na 4 kolesih , ki so vrtljiva in imajo nameščene zavore najmanj na dveh straneh-navzkrižno. Plošča servirne mizice je iz ABS plastike odporna na temp. 90 stopinj, zaobljeni robovi preprečujejo iztekanje tekočin. odpornim na vodo, obroba iz ABS, izdelana tako da ne tišči v podlaket in onemogoča iztekanje tekočine.         Dimenzije servirne mizice: velikost jedilne površine: 65 x 40 cm
Višina: nastavljiva od 70-110 cm </t>
    </r>
  </si>
  <si>
    <r>
      <rPr>
        <b/>
        <sz val="10"/>
        <rFont val="Arial"/>
        <family val="2"/>
        <charset val="238"/>
      </rPr>
      <t>Šivalni stroj</t>
    </r>
    <r>
      <rPr>
        <sz val="10"/>
        <rFont val="Arial"/>
        <family val="2"/>
        <charset val="238"/>
      </rPr>
      <t>,                                                                                                       podobno kot JUKI DDL-8700-7-WB-AK85-SC920-CP180A    
1-igelni hitrošivalni industrijski šivalni stroj z vso avtomatiko kot je avtomatični odrez sukanca, samodejno zatrjevanje, pozcija igle, display z nastavitvami, komplet z mizo 105x55 cm, nastavljivim ogrodjem in motorjem AC cervo 220V. 
Tehnična specifikacija:
- za šivanje tankih in srednje debelih materialov
- navaden transport (spodnji pomik podajanja blaga)
- 220-240V
- vgrajen v glavo stroja AC Servo motor, moči 550W
- 70% privarčevanja električne energije
- tiho delovanje, minimalne vibracije
- avtomatična pozicija igle (gor/dol)
- serijsko opremljen z samodejnim odrezom sukanca, pozicijo šivalne igle (gor/dol), avtomatičnem dvigom šivalne tačke, avtomatičnem zatrjevanjem šiva možnostjo programiranje števila vbodov zatrjevanja in programiranja števila vbodov pri šivanju
- maksimalna hitrost šivalnega stroja 5.000 vbod/min / tovarniška nastavitev 4.500 vbod/min
- centralno mazanje stroja s spodnjo posodo za olje
- dolžina vboda do 5 mm
- dvig šivalne tačke do 13 mm, kolenski dvig šivalne tačke ali ročni
- centralno avtomatično mazanje šivalnega stroja
- sistem igel 135x5 ali 135x5 SERV7 (134), z uporabo prave šivalne špice za šivani material</t>
    </r>
  </si>
  <si>
    <r>
      <rPr>
        <b/>
        <sz val="10"/>
        <rFont val="Arial"/>
        <family val="2"/>
        <charset val="238"/>
      </rPr>
      <t>Stiskalnica za nalepke</t>
    </r>
    <r>
      <rPr>
        <sz val="10"/>
        <rFont val="Arial"/>
        <family val="2"/>
        <charset val="238"/>
      </rPr>
      <t xml:space="preserve">                                                                                                (označevanje osebnega perila), podobno kot HS 21 PENGUIN 
Stiskalnica je ročna, za delovanje ne potrebuje zraka. Ima 2 zatisni plošči, kar pomeni, da si medtem, ko se na eni strani opravlja zatisk, na drugi že lahko pripravljamo material za naslednji cikel. To nam praktično podvoji hitrost označevanja. Temperatura se bo do željene delovne povzpela v manj kot minuti po vklopu. Opremljena je z grafičnim LCD zaslonom, ki nam prikazuje temperaturo, čas zatiska in čas, ko bo stiskalnica prešla v stanje spanja (ob neuporabi). 
MOČ:  650 W
VELIKOST GRELNE PLOŠČE:  120 mm X 120 mm
RAZPON TEMPERATURE:  50°C - 225°C
NETO TEŽA:  15 kg
TIP: ROČNA</t>
    </r>
  </si>
  <si>
    <r>
      <rPr>
        <b/>
        <sz val="10"/>
        <rFont val="Arial"/>
        <family val="2"/>
        <charset val="238"/>
      </rPr>
      <t>Termotransfer tiskalnik za nalepke,</t>
    </r>
    <r>
      <rPr>
        <sz val="10"/>
        <rFont val="Arial"/>
        <family val="2"/>
        <charset val="238"/>
      </rPr>
      <t xml:space="preserve">                                                                     podobno kot CAB EOS1, 
Zaradi svoje majhnosti ga lahko postavimo na vsako pisalno mizo. Za delovanje niti ne potrebujemo računalnika, dovolj je, da nanj priključimo tipkovnico in USB ključek, na katerem imamo pripravljene etiekte... Ves potrošni material (etiekte in termotransfer tark) pa preprosto vstavimo kar v tiskalnik. Rezultat tiska bo vedno 100% črnina!
TEHNOLOGIJA TISKA:  TERMOTRANSFER TISK
RESOLUCIJA:  203 dpi / 300 dpi
REZALNIK ETIKET:  OPCIJSKO
HITROST TISKA:  do 125 mm/s
ŠIRINA TISKA:  do 100 mm
PRIKLJUČKI:  RS232 C, USB 2.0, ETHERNET 10/100, 3 X USB, PRIKLJUČEK za REZALNIK
NETO TEŽA:  4 kg</t>
    </r>
  </si>
  <si>
    <r>
      <rPr>
        <b/>
        <sz val="12"/>
        <rFont val="Arial"/>
        <family val="2"/>
        <charset val="238"/>
      </rPr>
      <t>Prenosni in samostoječ frizerski umivalnik</t>
    </r>
    <r>
      <rPr>
        <sz val="12"/>
        <rFont val="Arial"/>
        <family val="2"/>
        <charset val="238"/>
      </rPr>
      <t xml:space="preserve"> </t>
    </r>
    <r>
      <rPr>
        <sz val="12"/>
        <color rgb="FFFF0000"/>
        <rFont val="Arial"/>
        <family val="2"/>
        <charset val="238"/>
      </rPr>
      <t>(PPS)</t>
    </r>
    <r>
      <rPr>
        <sz val="12"/>
        <rFont val="Arial"/>
        <family val="2"/>
        <charset val="238"/>
      </rPr>
      <t xml:space="preserve">   Rain v črnoj barvi.
Poleg samega umivalnika dobite v paketu tudi vse potrebne priključke.                                    Nastavljiv po višini</t>
    </r>
  </si>
  <si>
    <r>
      <rPr>
        <b/>
        <sz val="12"/>
        <rFont val="Arial"/>
        <family val="2"/>
        <charset val="238"/>
      </rPr>
      <t>Umivalnik za lase Ankara</t>
    </r>
    <r>
      <rPr>
        <sz val="12"/>
        <rFont val="Arial"/>
        <family val="2"/>
        <charset val="238"/>
      </rPr>
      <t xml:space="preserve">    </t>
    </r>
    <r>
      <rPr>
        <sz val="12"/>
        <color rgb="FFFF0000"/>
        <rFont val="Arial"/>
        <family val="2"/>
        <charset val="238"/>
      </rPr>
      <t>(PS)</t>
    </r>
    <r>
      <rPr>
        <sz val="12"/>
        <rFont val="Arial"/>
        <family val="2"/>
        <charset val="238"/>
      </rPr>
      <t xml:space="preserve">                 je Frizerski umivalnik Ankara je sodoben frizerski umivalnik, ki zaradi svoje izvrstne zasnove poskrbi za vedno udobno in nepozabno umivanje las.
Sedalni del umivalnika je sestavljen iz izredno mehkega, udobnega in trpežnega materiala, ki poskrbi za telesu prijazno in izjemno prijetno sedenje. 
Frizerski umivalnik ima za dodatno fleksibilnost tudi nastavljiv naklon umivalnika ter izredno kvaliteten spodnji del umivalnika, ki poskrbi za čvrstost in stabilnost celotnega umivalnika.</t>
    </r>
  </si>
  <si>
    <r>
      <rPr>
        <b/>
        <sz val="12"/>
        <rFont val="Arial"/>
        <family val="2"/>
      </rPr>
      <t>Klopi iz vezane deske</t>
    </r>
    <r>
      <rPr>
        <sz val="12"/>
        <rFont val="Arial"/>
        <family val="2"/>
        <charset val="238"/>
      </rPr>
      <t xml:space="preserve">,     </t>
    </r>
    <r>
      <rPr>
        <sz val="12"/>
        <color rgb="FFFF0000"/>
        <rFont val="Arial"/>
        <family val="2"/>
      </rPr>
      <t>(K1)</t>
    </r>
    <r>
      <rPr>
        <sz val="12"/>
        <rFont val="Arial"/>
        <family val="2"/>
        <charset val="238"/>
      </rPr>
      <t xml:space="preserve">  </t>
    </r>
    <r>
      <rPr>
        <b/>
        <sz val="12"/>
        <rFont val="Arial"/>
        <family val="2"/>
        <charset val="238"/>
      </rPr>
      <t xml:space="preserve"> Garderoba</t>
    </r>
    <r>
      <rPr>
        <sz val="12"/>
        <rFont val="Arial"/>
        <family val="2"/>
        <charset val="238"/>
      </rPr>
      <t xml:space="preserve">                                                              rob obdelan tako, da je ojačan na debelino 10 cm, dolžine 150cm, širine 50 cm, noge polne, široke 10cm,  Obdelava celotnega korpusa mize izdelanega iz lesene podkonstrukcije iz vezane vodoodporne deske. </t>
    </r>
  </si>
  <si>
    <r>
      <rPr>
        <b/>
        <sz val="12"/>
        <rFont val="Arial"/>
        <family val="2"/>
      </rPr>
      <t>Klopi iz vezane deske</t>
    </r>
    <r>
      <rPr>
        <sz val="12"/>
        <rFont val="Arial"/>
        <family val="2"/>
        <charset val="238"/>
      </rPr>
      <t xml:space="preserve">,   </t>
    </r>
    <r>
      <rPr>
        <sz val="12"/>
        <color rgb="FFFF0000"/>
        <rFont val="Arial"/>
        <family val="2"/>
      </rPr>
      <t xml:space="preserve">(K2) </t>
    </r>
    <r>
      <rPr>
        <sz val="12"/>
        <rFont val="Arial"/>
        <family val="2"/>
        <charset val="238"/>
      </rPr>
      <t xml:space="preserve">  </t>
    </r>
    <r>
      <rPr>
        <b/>
        <sz val="12"/>
        <rFont val="Arial"/>
        <family val="2"/>
        <charset val="238"/>
      </rPr>
      <t>K20 Prostor za umrlega</t>
    </r>
    <r>
      <rPr>
        <sz val="12"/>
        <rFont val="Arial"/>
        <family val="2"/>
        <charset val="238"/>
      </rPr>
      <t xml:space="preserve">                                                                         rob obdelan tako, da je ojačan na debelino 10 cm, dolžine 170cm, širine 50 cm, noge polne, široke 10cm,  Obdelava celotnega korpusa mize izdelanega iz lesene podkonstrukcije iz vezane vodoodporne deske. </t>
    </r>
  </si>
  <si>
    <r>
      <t xml:space="preserve">Teleskopska palica 3 x 2 m 
</t>
    </r>
    <r>
      <rPr>
        <sz val="12"/>
        <rFont val="Arial"/>
        <family val="2"/>
        <charset val="238"/>
      </rPr>
      <t>Močan teleskopski ročaj iz aluminija za čiščenje oken, preprosto nastavljanje dolžine, konus z gumijastimi obročki na koncu ročaja zagotavlja dodatno stabilnost mačka in brisalca</t>
    </r>
  </si>
  <si>
    <r>
      <t xml:space="preserve">Opozorilne table ( pozor spolzka tla) 
</t>
    </r>
    <r>
      <rPr>
        <sz val="12"/>
        <rFont val="Arial"/>
        <family val="2"/>
        <charset val="238"/>
      </rPr>
      <t>Zložljiva dvostranska rumena opozorilna tabla je izdelana iz kakovostnega materiala, kar zagotavlja njeno dolgo življenjsko dobo. Opozorilna tabla opozarja ljudi v primeru spolzkih tal in omogoča ustrezno zaščito področja čiščenja.
Simbol na tabli ustreza standardu ASR A1.3-2013, DIN EN ISO 7010</t>
    </r>
  </si>
  <si>
    <r>
      <rPr>
        <b/>
        <sz val="12"/>
        <rFont val="Arial"/>
        <family val="2"/>
        <charset val="238"/>
      </rPr>
      <t xml:space="preserve">Razložljiv Oltar </t>
    </r>
    <r>
      <rPr>
        <sz val="12"/>
        <rFont val="Arial"/>
        <family val="2"/>
        <charset val="238"/>
      </rPr>
      <t xml:space="preserve">  </t>
    </r>
    <r>
      <rPr>
        <sz val="12"/>
        <color rgb="FFFF0000"/>
        <rFont val="Arial"/>
        <family val="2"/>
      </rPr>
      <t xml:space="preserve">(OLTAR)                                   </t>
    </r>
    <r>
      <rPr>
        <sz val="12"/>
        <rFont val="Arial"/>
        <family val="2"/>
        <charset val="238"/>
      </rPr>
      <t>Prostor za duhovno oskrbo stanovalcev             Omara s polnimi vrati delena po širini cca 100cm, Pult premičan, zarad zlaganja.</t>
    </r>
  </si>
  <si>
    <r>
      <rPr>
        <b/>
        <sz val="12"/>
        <rFont val="Arial"/>
        <family val="2"/>
      </rPr>
      <t>Vgradna omara</t>
    </r>
    <r>
      <rPr>
        <sz val="12"/>
        <rFont val="Arial"/>
        <family val="2"/>
        <charset val="238"/>
      </rPr>
      <t xml:space="preserve">                                                                  s polnimi vrati po višini deljena na cca. 100cm, 100x50x150cm, deljena s policami 4 kosi, prva delitev omare pokončna 50 cm, prečna letev RF za namen odlaganja plaščev(ena prečna letev na zaposlenega) in dve polici, kovinsko podnožje dvignjene 7 cm od tal.  </t>
    </r>
    <r>
      <rPr>
        <sz val="12"/>
        <color indexed="10"/>
        <rFont val="Arial"/>
        <family val="2"/>
        <charset val="238"/>
      </rPr>
      <t>(O8)</t>
    </r>
  </si>
  <si>
    <r>
      <rPr>
        <b/>
        <sz val="12"/>
        <rFont val="Arial"/>
        <family val="2"/>
        <charset val="238"/>
      </rPr>
      <t xml:space="preserve">Vgradna omara </t>
    </r>
    <r>
      <rPr>
        <sz val="12"/>
        <rFont val="Arial"/>
        <family val="2"/>
      </rPr>
      <t xml:space="preserve">   </t>
    </r>
    <r>
      <rPr>
        <sz val="12"/>
        <color rgb="FFFF0000"/>
        <rFont val="Arial"/>
        <family val="2"/>
        <charset val="238"/>
      </rPr>
      <t xml:space="preserve">(O12) </t>
    </r>
    <r>
      <rPr>
        <sz val="12"/>
        <rFont val="Arial"/>
        <family val="2"/>
      </rPr>
      <t xml:space="preserve">                                                             s polnimi vrati po širini deljena na cca 67cm, 90x40x240cm, deljena s policami 5 kosi,  kovinsko podnožje dvignjene 7 cm od tal. Blenda do stropa.</t>
    </r>
  </si>
  <si>
    <r>
      <rPr>
        <b/>
        <sz val="12"/>
        <rFont val="Arial"/>
        <family val="2"/>
      </rPr>
      <t>Pisarniška omara</t>
    </r>
    <r>
      <rPr>
        <sz val="12"/>
        <rFont val="Arial"/>
        <family val="2"/>
        <charset val="238"/>
      </rPr>
      <t xml:space="preserve"> 180x40x240 </t>
    </r>
    <r>
      <rPr>
        <sz val="12"/>
        <color rgb="FFFF0000"/>
        <rFont val="Arial"/>
        <family val="2"/>
      </rPr>
      <t xml:space="preserve">(O13)                       </t>
    </r>
    <r>
      <rPr>
        <sz val="12"/>
        <rFont val="Arial"/>
        <family val="2"/>
      </rPr>
      <t>v ambulantah</t>
    </r>
  </si>
  <si>
    <r>
      <t>RECIPROČNA ZLOŽLJIVA HODULJA</t>
    </r>
    <r>
      <rPr>
        <sz val="12"/>
        <rFont val="Arial"/>
        <family val="2"/>
        <charset val="238"/>
      </rPr>
      <t>, podobno kot THUASNE, 15 kos ( 5 x dnevne in začasne namestitve, 10x rijekt)
Recipročna hodulja Thuasne je zložljiva, ima mehanizem, ki pomaga pri hoji, nastavljiva po višini. Premikate jo, tako kot hodita leva/desna. Največja dovoljena telesna teža je 100kg.
-         - Mehanizem pomaga pri hoji (2 vrsti koraka)
-         -Lahko zložljiva
-         - Udobni ročaji
-         - Nastavljiva po višini</t>
    </r>
  </si>
  <si>
    <r>
      <t xml:space="preserve">Voziček za prevoz umrlih                                </t>
    </r>
    <r>
      <rPr>
        <sz val="12"/>
        <rFont val="Arial"/>
        <family val="2"/>
        <charset val="238"/>
      </rPr>
      <t xml:space="preserve"> podobno kot Timo                                                       Voziček za prevoz umrlih -  hidravlični,
podvozje vozička je izdelano iz jeklenih cevi pobarvanih z epoxi prahom,
ležišče vozička je izdelano iz inox pločevine z blagim robom,
voziček je opremljen z odbojnimi kolesi, ročaji za prevoz, bočnimi zložljivimi ograjicami in s štirimi kolesi fi 125 mm s centralnim zavornim sistemom,
dovoljeno pranje in dezinfekcija na 85 °C.</t>
    </r>
  </si>
  <si>
    <r>
      <rPr>
        <b/>
        <sz val="12"/>
        <rFont val="Arial"/>
        <family val="2"/>
        <charset val="238"/>
      </rPr>
      <t>Obešalniki</t>
    </r>
    <r>
      <rPr>
        <sz val="12"/>
        <rFont val="Arial"/>
        <family val="2"/>
      </rPr>
      <t xml:space="preserve">     </t>
    </r>
    <r>
      <rPr>
        <sz val="12"/>
        <color rgb="FFFF0000"/>
        <rFont val="Arial"/>
        <family val="2"/>
        <charset val="238"/>
      </rPr>
      <t xml:space="preserve">(OB1)                                         </t>
    </r>
    <r>
      <rPr>
        <sz val="12"/>
        <rFont val="Arial"/>
        <family val="2"/>
        <charset val="238"/>
      </rPr>
      <t>nahajajo se v garderobah in predprostorih, kjer je navedeno na risbah.</t>
    </r>
  </si>
  <si>
    <r>
      <rPr>
        <b/>
        <sz val="12"/>
        <rFont val="Arial"/>
        <family val="2"/>
      </rPr>
      <t>Pregradne intimne zavese</t>
    </r>
    <r>
      <rPr>
        <sz val="12"/>
        <rFont val="Arial"/>
        <family val="2"/>
        <charset val="238"/>
      </rPr>
      <t xml:space="preserve">      </t>
    </r>
    <r>
      <rPr>
        <sz val="12"/>
        <color rgb="FFFF0000"/>
        <rFont val="Arial"/>
        <family val="2"/>
      </rPr>
      <t xml:space="preserve">(ZVS) </t>
    </r>
    <r>
      <rPr>
        <sz val="12"/>
        <rFont val="Arial"/>
        <family val="2"/>
        <charset val="238"/>
      </rPr>
      <t xml:space="preserve">                             v ambulantah in sobi za umrlega.                                      
Nosilci (kot karnise) fiksirani v/pod strop.              Zavese so namenjene kreiranju zasebnosti med dvema posteljama v isti sobi:
1. dolžina karnise: 170 cm
2. širina zavese: 200 cm
3. dolžina zavese: glede na višino stropa od stropa do 45 cm od tal
 </t>
    </r>
  </si>
  <si>
    <r>
      <rPr>
        <b/>
        <sz val="12"/>
        <rFont val="Arial"/>
        <family val="2"/>
      </rPr>
      <t>Pregradne intimne zavese</t>
    </r>
    <r>
      <rPr>
        <sz val="12"/>
        <rFont val="Arial"/>
        <family val="2"/>
        <charset val="238"/>
      </rPr>
      <t xml:space="preserve">      </t>
    </r>
    <r>
      <rPr>
        <sz val="12"/>
        <color rgb="FFFF0000"/>
        <rFont val="Arial"/>
        <family val="2"/>
      </rPr>
      <t xml:space="preserve">(ZVS) </t>
    </r>
    <r>
      <rPr>
        <sz val="12"/>
        <rFont val="Arial"/>
        <family val="2"/>
        <charset val="238"/>
      </rPr>
      <t xml:space="preserve">                                       v dvoposteljni sobi  
Nosilci (kot karnise) fiksirani v/pod strop.  Zavese so namenjene kreiranju zasebnosti med dvema posteljama v isti sobi:
1. dolžina karnise: 340 cm
2. širina zavese: 400 cm
3. dolžina zavese: glede na višino stropa od stropa do 45 cm od tal
 </t>
    </r>
  </si>
  <si>
    <r>
      <t xml:space="preserve">Večnamenski stoli </t>
    </r>
    <r>
      <rPr>
        <sz val="12"/>
        <rFont val="Arial"/>
        <family val="2"/>
        <charset val="238"/>
      </rPr>
      <t xml:space="preserve">    </t>
    </r>
    <r>
      <rPr>
        <sz val="12"/>
        <color rgb="FFFF0000"/>
        <rFont val="Arial"/>
        <family val="2"/>
        <charset val="238"/>
      </rPr>
      <t>(JS1)</t>
    </r>
    <r>
      <rPr>
        <sz val="12"/>
        <rFont val="Arial"/>
        <family val="2"/>
        <charset val="238"/>
      </rPr>
      <t xml:space="preserve">                                OLI R z rokonasloni olajšajo sedenje in počivanje varovancev oziroma oskrbovancev v javnih ali zasebnih ustanovah kot so bolnišnice, čakalnice, varstveni centri, domovi za ostarele ipd, … OLI R se ponaša z ergonomsko oblikovanim sediščem in naslonom ter lesenim rokonaslonom, ki poskrbi za večje udobje pri sedenju ali počivanju. Ogrodje stola je izdelano iz lameliranega bukovega lesa zaradi česar je stol zelo vzdržljiv.                                   Dimenzije:
Višina: 84 cm
Višina sedišča: 47 cm
Širina: 45 cm
Globina: 42 cm </t>
    </r>
  </si>
  <si>
    <r>
      <t xml:space="preserve">Večnamenski stoli </t>
    </r>
    <r>
      <rPr>
        <sz val="12"/>
        <rFont val="Arial"/>
        <family val="2"/>
        <charset val="238"/>
      </rPr>
      <t xml:space="preserve">    </t>
    </r>
    <r>
      <rPr>
        <sz val="12"/>
        <color rgb="FFFF0000"/>
        <rFont val="Arial"/>
        <family val="2"/>
        <charset val="238"/>
      </rPr>
      <t>(KFS)</t>
    </r>
    <r>
      <rPr>
        <sz val="12"/>
        <rFont val="Arial"/>
        <family val="2"/>
        <charset val="238"/>
      </rPr>
      <t xml:space="preserve">                                OLI R z rokonasloni olajšajo sedenje in počivanje varovancev oziroma oskrbovancev v javnih ali zasebnih ustanovah kot so bolnišnice, čakalnice, varstveni centri, domovi za ostarele ipd, … OLI R se ponaša z ergonomsko oblikovanim sediščem in naslonom ter lesenim rokonaslonom, ki poskrbi za večje udobje pri sedenju ali počivanju. Ogrodje stola je izdelano iz lameliranega bukovega lesa zaradi česar je stol zelo vzdržljiv.                                   Dimenzije:
Višina: 84 cm
Višina sedišča: 47 cm
Širina: 45 cm
Globina: 42 cm </t>
    </r>
  </si>
  <si>
    <r>
      <rPr>
        <b/>
        <sz val="12"/>
        <rFont val="Arial"/>
        <family val="2"/>
        <charset val="238"/>
      </rPr>
      <t>Klubska miza PALMER</t>
    </r>
    <r>
      <rPr>
        <sz val="12"/>
        <rFont val="Arial"/>
        <family val="2"/>
        <charset val="238"/>
      </rPr>
      <t xml:space="preserve">,      </t>
    </r>
    <r>
      <rPr>
        <sz val="12"/>
        <color rgb="FFFF0000"/>
        <rFont val="Arial"/>
        <family val="2"/>
        <charset val="238"/>
      </rPr>
      <t xml:space="preserve">(KM) </t>
    </r>
    <r>
      <rPr>
        <sz val="12"/>
        <rFont val="Arial"/>
        <family val="2"/>
        <charset val="238"/>
      </rPr>
      <t xml:space="preserve">                                   ki se ponaša s trendovskim dizajnom in moderno barvno kombinacijo. Lesena plošča in kovinsko ogrodje poskrbita za dolgotrajnost mizice, okrogla oblika z modernim dizajnom pa za lep videz, ki bo navdušil vse ki pridejo v vašo dnevno sobo.
Maksimalna nosilnost mize je 20 kg.
Barva:
bel marmor
Material:
les + kovina
Dimenzije:
širina: 80 cm
globina: 80 cm
višina: 45 cm</t>
    </r>
  </si>
  <si>
    <r>
      <t xml:space="preserve">Priklopna postaja za prenosnik                </t>
    </r>
    <r>
      <rPr>
        <sz val="12"/>
        <color theme="1"/>
        <rFont val="Arial"/>
        <family val="2"/>
        <charset val="238"/>
      </rPr>
      <t>kot npr. HP USB-C Dock G5            kompatibilno z dobavljenim prenosnikom                                           4x USB 3.0, 1x audio, 2x display port, 1x RJ45, 1x HDMI                                  garancija 1 leto</t>
    </r>
  </si>
  <si>
    <r>
      <t xml:space="preserve">Office 365 za 1 leto                         </t>
    </r>
    <r>
      <rPr>
        <sz val="12"/>
        <rFont val="Arial"/>
        <family val="2"/>
        <charset val="238"/>
      </rPr>
      <t>Microsoft Office 365 Apps for business</t>
    </r>
    <r>
      <rPr>
        <b/>
        <sz val="12"/>
        <rFont val="Arial"/>
        <family val="2"/>
        <charset val="238"/>
      </rPr>
      <t xml:space="preserve">    </t>
    </r>
    <r>
      <rPr>
        <sz val="12"/>
        <rFont val="Arial"/>
        <family val="2"/>
        <charset val="238"/>
      </rPr>
      <t>Outlook, Word, Excel, PowerPoint</t>
    </r>
    <r>
      <rPr>
        <b/>
        <sz val="12"/>
        <rFont val="Arial"/>
        <family val="2"/>
        <charset val="238"/>
      </rPr>
      <t xml:space="preserve">     </t>
    </r>
    <r>
      <rPr>
        <sz val="12"/>
        <rFont val="Arial"/>
        <family val="2"/>
        <charset val="238"/>
      </rPr>
      <t xml:space="preserve">omogoča namestitev aplikacija na 5 napravah                                                     povezava v naročnikov Office365 admin center           </t>
    </r>
  </si>
  <si>
    <t xml:space="preserve">Držalo-maček za okna, 34 cm </t>
  </si>
  <si>
    <r>
      <rPr>
        <sz val="12"/>
        <rFont val="Arial"/>
        <family val="2"/>
        <charset val="238"/>
      </rPr>
      <t xml:space="preserve"> </t>
    </r>
    <r>
      <rPr>
        <b/>
        <sz val="12"/>
        <rFont val="Arial"/>
        <family val="2"/>
        <charset val="238"/>
      </rPr>
      <t>Auminjasti Ročaj za ploskve</t>
    </r>
    <r>
      <rPr>
        <sz val="12"/>
        <rFont val="Arial"/>
        <family val="2"/>
        <charset val="238"/>
      </rPr>
      <t xml:space="preserve">                             140 cm,(podobno kot AH2) 
Ročaj mora bit velikosti 150cm, obvezno iz lahkega aluminija
Ročaj mora bit lahek za čistit in mora imet dolgo življensko dobo
Mora bit primerno zaobljen in prijeten na dotik
Zgornji del mora bit obvezno gumiran-anti-slip, ki preprečuje zdrs</t>
    </r>
  </si>
  <si>
    <r>
      <t>Stroj za ribane tal</t>
    </r>
    <r>
      <rPr>
        <sz val="12"/>
        <rFont val="Arial"/>
        <family val="2"/>
        <charset val="238"/>
      </rPr>
      <t>,                                         podobno kot Blumatic SD43 Mono), 
Klasičen in zmogljivi enokolutni stroj za vsa standardna čiščenja in krtačenja trdih in tekstilnih talnih oblog. Tiho delovanje brez vibriranja, brezstopenjska nastavitev višine delovne ročke. Iz delan je iz robustnega in kompaktnega kovinskega ohišja.
TEHNIČNI PODATKI:
Delovna širina: 430 mm
Nazivna moč 1200W
Št. obratov na min: 189
Teža: 34 kg
Zvočni tlak: 58db
Dimenzije: 560 x450 x 1220 mm
10l vodni rezervoar,
Vodilno kolo 43 cm
Krtača za ribanje 43 cm</t>
    </r>
  </si>
  <si>
    <r>
      <t xml:space="preserve">Transportni regal za čisto in umazano perilo     </t>
    </r>
    <r>
      <rPr>
        <sz val="12"/>
        <rFont val="Arial"/>
        <family val="2"/>
        <charset val="238"/>
      </rPr>
      <t>Voziček je namenjen za prevoz perila s kombijem med enotami. Voziček mora imeti:
-nerjaveča kovinska konstrukcija,
-fiksno ne mrežasto dno iz nerjaveče kovine,
-3 fiksne mrežaste stranice in sprednja preklopna vrata, deljiva po polovici
-4 vrtljiva kolesa, fi min. 125 z vsaj dvema zavorama, guma na kolesih ne sme puščati sledi,
-tablica za vstavljanje informacij, velikosti A6
-pokrivalo za celoten voziček, na sme biti prepustno za vodo, mora pa omogočati pranje na 60, zapiranje s pomočjo gumbov,
-nosilnost cca 170 kg,
-dimenzije cca. 600 x 810 x 1500, odstopanje +/- 5%.</t>
    </r>
  </si>
  <si>
    <r>
      <t xml:space="preserve">Projekcijsko platno                                </t>
    </r>
    <r>
      <rPr>
        <sz val="12"/>
        <rFont val="Arial"/>
        <family val="2"/>
        <charset val="238"/>
      </rPr>
      <t>Podobno kot</t>
    </r>
    <r>
      <rPr>
        <b/>
        <sz val="12"/>
        <rFont val="Arial"/>
        <family val="2"/>
        <charset val="238"/>
      </rPr>
      <t xml:space="preserve"> </t>
    </r>
    <r>
      <rPr>
        <sz val="12"/>
        <rFont val="Arial"/>
        <family val="2"/>
        <charset val="238"/>
      </rPr>
      <t>Adeo Alumax 612 600 x 337,      Kategorija: električna platna
Dimenzije platna: 600 x 337 cm
Projekcijska površina: 600 x 337 cm
Format platna: 16 : 9</t>
    </r>
  </si>
  <si>
    <r>
      <rPr>
        <b/>
        <sz val="12"/>
        <rFont val="Arial"/>
        <family val="2"/>
        <charset val="238"/>
      </rPr>
      <t>Tehnični pod pod elektro</t>
    </r>
    <r>
      <rPr>
        <sz val="12"/>
        <rFont val="Arial"/>
        <family val="2"/>
        <charset val="238"/>
      </rPr>
      <t xml:space="preserve">                                                in IKT omarami, višine 25cm, antistatičen. Antistatična Jeklena Dvignjena Dostopna Tla Brez Robov (HDG)
Plošča mora biti izdelana iz visoko kakovostne hladno valjane jeklene pločevine.Spodnja pločevina je uporabljeno ST14 raztegnjeno jeklo.Ki so preluknjani, točkovno varjeni, premazani z epoksidnim prahom, potem ko so fosforetirani in napolnjeni s penastim cementom. Zaključek je pokril HPL ali PVC  brez robov.</t>
    </r>
    <r>
      <rPr>
        <sz val="12"/>
        <color rgb="FFFF0000"/>
        <rFont val="Arial"/>
        <family val="2"/>
      </rPr>
      <t>(TP)</t>
    </r>
  </si>
  <si>
    <r>
      <rPr>
        <b/>
        <sz val="12"/>
        <rFont val="Arial"/>
        <family val="2"/>
        <charset val="238"/>
      </rPr>
      <t>Sestavljivi polični regali</t>
    </r>
    <r>
      <rPr>
        <sz val="12"/>
        <rFont val="Arial"/>
        <family val="2"/>
        <charset val="238"/>
      </rPr>
      <t xml:space="preserve">  </t>
    </r>
    <r>
      <rPr>
        <sz val="12"/>
        <color rgb="FFFF0000"/>
        <rFont val="Arial"/>
        <family val="2"/>
        <charset val="238"/>
      </rPr>
      <t>(KR1)</t>
    </r>
    <r>
      <rPr>
        <sz val="12"/>
        <rFont val="Arial"/>
        <family val="2"/>
        <charset val="238"/>
      </rPr>
      <t xml:space="preserve">      100x250x40                               so primerni za industrijo, skladišče, arhiv, pisarno, delavnice, skladišče s pnevmatikami in ostalo. Celotna konstrukcija je izdelana iz vroče cinkane pločevine, ki z opcijsko dodatno ojačitvijo predstavlja visoko nosilnost, stabilnost in čvrstost regala. Zaradi svoje modularnosti je regale možno sestavljati v nize poljubnih dolžin. Omogočajo prestavljanje polic po korakih 25 mm, brez dodatnega orodja.
LASTNOSTI:
Regale zaznamuje enostavno sestavljanje brez vijačenja
Visoka nosilnost polic, ki so sestavljive glede na globino regala in nosilnost, ki jo potrebujete
Prijetna oblika in dizajn
Globina regalov od 200 do 1.000 mm
Poleg standardne višine možna tudi višina do 10.000 mm
Nosilnost polic do 200 kg.</t>
    </r>
  </si>
  <si>
    <t xml:space="preserve">Ripstol – enojni </t>
  </si>
  <si>
    <r>
      <rPr>
        <b/>
        <sz val="12"/>
        <rFont val="Arial"/>
        <family val="2"/>
        <charset val="238"/>
      </rPr>
      <t xml:space="preserve">Blazine airex </t>
    </r>
    <r>
      <rPr>
        <sz val="12"/>
        <rFont val="Arial"/>
        <family val="2"/>
        <charset val="238"/>
      </rPr>
      <t xml:space="preserve"> Dimenzije: 185/100/1.5 cm</t>
    </r>
  </si>
  <si>
    <r>
      <rPr>
        <b/>
        <sz val="12"/>
        <rFont val="Arial"/>
        <family val="2"/>
        <charset val="238"/>
      </rPr>
      <t>Pulzni oximeter</t>
    </r>
    <r>
      <rPr>
        <sz val="12"/>
        <rFont val="Arial"/>
        <family val="2"/>
        <charset val="238"/>
      </rPr>
      <t>, podobno kot oxy 100                                  •Območje nasičenosti z kisikom: 35% do 100%
•območje impulza: 30 bpm do 240 bpm
•Območje perfuzijskega indeksa (PI): 0,2% do 20%
•Prikaz: nasičenost s kisikom, hitrost pulza, jakost pulza, indikator nizke baterije, perfuzijski indeks
•SpO2 natančnost: ne več kot 3% za območje SpO2 od 70% do 100%
•Natančnost, določena kot korenska povprečna vrednost izpeljave v skladu z ISO 9919
•točnost impulza: ± 2%
•nastavitve alarma v celotnem obsegu :
zgornja meja SpO2: 95%
SpO2 spodnja meja: 85%
zgornja meja pulza 100 - 240 bpm
spodnja meja pulza 30 - 60 bpm Potrebne moči: 3 alkalne baterije velikosti AA 4,5 V neprekinjeni delovni čas&gt; 30 ur
•Mere: 145 x 74 x 29 mm
•Teža: 210 g</t>
    </r>
  </si>
  <si>
    <r>
      <t xml:space="preserve">Elektronski ušesni termometer </t>
    </r>
    <r>
      <rPr>
        <sz val="12"/>
        <rFont val="Arial"/>
        <family val="2"/>
        <charset val="238"/>
      </rPr>
      <t>podobno kot Braun</t>
    </r>
    <r>
      <rPr>
        <b/>
        <sz val="12"/>
        <rFont val="Arial"/>
        <family val="2"/>
        <charset val="238"/>
      </rPr>
      <t xml:space="preserve"> </t>
    </r>
  </si>
  <si>
    <r>
      <t xml:space="preserve">Aparat za elektroterapijo </t>
    </r>
    <r>
      <rPr>
        <sz val="11"/>
        <rFont val="Arial"/>
        <family val="2"/>
        <charset val="238"/>
      </rPr>
      <t>( podobno kot EMS TENS)</t>
    </r>
  </si>
  <si>
    <t>Seznam</t>
  </si>
  <si>
    <r>
      <t xml:space="preserve">Omelo za pajčevino s pralno prevleko in teleskopskim ročajem 
</t>
    </r>
    <r>
      <rPr>
        <sz val="12"/>
        <rFont val="Arial"/>
        <family val="2"/>
        <charset val="238"/>
      </rPr>
      <t xml:space="preserve">Ročaj omela dolžine 66 cm                     Možnost namestitve na pripadajoč teleskopski ročaj dolžine 100-180 cm. Ročaj mora imeti možnost »O-ring« barvnih oznak
Možnost nastavitve stalnega upogiba omela za pajčevino pod različnimi koti in upogibi (npr. za čiščenje cevi ali pravi kot za čiščenje nad omarami)
Pralna prevleka omela iz 100% mikrovlaken, dolžine 50 cm
Prevleka omela s 1000 pralnimi cikli pri 60C (certifikat)
Prevleka omela z Nordic Swan certifikatom (priložiti) </t>
    </r>
  </si>
  <si>
    <t>DSO ŽABJAK - TEHNOLOŠKA OPREMA KUHINJE</t>
  </si>
  <si>
    <t>14)  Garancija za opremo je minimalno 24 mesecev od primopredajnega zapisnika. Ponudnik mora, pri označenih pozicijah opreme, k ponudbi priložiti izjavo proizvajalca opreme z navedbo pooblaščenega servisa v Sloveniji, ki bo zagotavljal garancijske popravila v skladu z razpisnimi pogoji.</t>
  </si>
  <si>
    <t xml:space="preserve">z)     Izbrani dobavitelj mora inox opremo prilagoditi stanju na objektu. Pred izdelavo premeriti mere na objektu. </t>
  </si>
  <si>
    <t>REKAPITULACIJA</t>
  </si>
  <si>
    <t>22% DDV</t>
  </si>
  <si>
    <t>VREDNOST SKUPAJ</t>
  </si>
  <si>
    <t>AISI 304, 2x krilna vrata s ključavnico, zgoraj</t>
  </si>
  <si>
    <t>dim. 900x700x2000 mm</t>
  </si>
  <si>
    <t xml:space="preserve">Hladilna komora za delikatesne izdelke - temp.režim  +2°C do 4°C zunanjih dimenzij: 2,1 m x 2,9m x 2,5 m </t>
  </si>
  <si>
    <t xml:space="preserve"> </t>
  </si>
  <si>
    <t>Certificiran hladilniški termoizolacijski sendvič panel, debelina panela  80 mm. Način povezovanja med paneli po sistemu pero/utor, Polnjenje +- 41 kg/m3, Panel namenjen izolacij sten in stopa)</t>
  </si>
  <si>
    <r>
      <rPr>
        <b/>
        <sz val="10"/>
        <color theme="1"/>
        <rFont val="Cambria"/>
        <family val="2"/>
        <charset val="238"/>
        <scheme val="major"/>
      </rPr>
      <t>Priklop hladlne komore</t>
    </r>
    <r>
      <rPr>
        <sz val="10"/>
        <color theme="1"/>
        <rFont val="Cambria"/>
        <family val="2"/>
        <charset val="238"/>
        <scheme val="major"/>
      </rPr>
      <t xml:space="preserve"> na skupni agregat režima -10°C oddaljen od porabnika do 30 m vključno s vsem pritrdilnim materialom, bakrenimi cevmi, ustrezno izolacijo, pred vsakim upoarbnikom se namesti ekspanzijski in magnetni ventil ter se priklopi na krmilni venti.  Prav tako pred vsakim porabnikom potrebno namestiti polnilni ventil, pokazno steklo in zaporni ventil na tlačni in sesalni strani.</t>
    </r>
  </si>
  <si>
    <t xml:space="preserve">Hladilna komora za delikatesne izdelke - temp.režim  +2°C do 4°C zunanjih dimenzij: 4,1 m x 2,3m x 2,5 m </t>
  </si>
  <si>
    <t>2a</t>
  </si>
  <si>
    <t>Certificiran hladilniški termoizolacijski sendvič panel, debelina panela  100 mm. Način povezovanja med paneli po sistemu pero/utor, Polnjenje +- 41 kg/m3, Panel namenjen izolacij sten in stopa)</t>
  </si>
  <si>
    <t>3a</t>
  </si>
  <si>
    <r>
      <rPr>
        <b/>
        <sz val="10"/>
        <color theme="1"/>
        <rFont val="Cambria"/>
        <family val="2"/>
        <charset val="238"/>
        <scheme val="major"/>
      </rPr>
      <t xml:space="preserve">Priklop zamrzovalne komore </t>
    </r>
    <r>
      <rPr>
        <sz val="10"/>
        <color theme="1"/>
        <rFont val="Cambria"/>
        <family val="2"/>
        <charset val="238"/>
        <scheme val="major"/>
      </rPr>
      <t xml:space="preserve"> na  agregat režima -35°C  oddaljen od porabnika do 30 m vključno s vsem pritrdilnim materialom, bakrenimi cevmi, ustrezno izolacijo, pred vsakim upoarbnikom se namesti ekspanzijski in magnetni ventil ter se priklopi na krmilni venti.  Prav tako pred vsakim porabnikom potrebno namestiti polnilni ventil, pokazno steklo in zaporni ventil na tlačni in sesalni strani.</t>
    </r>
  </si>
  <si>
    <t xml:space="preserve">INOX DVODELNO KORITO </t>
  </si>
  <si>
    <t>dim. 1200 x 700 x 850/950 mm</t>
  </si>
  <si>
    <t>dim. 1600 x 1400 x 900 mm</t>
  </si>
  <si>
    <t>PRITLIČJE</t>
  </si>
  <si>
    <t>VOZIČEK TOPLOVODNA KOPEL S POKROVOM</t>
  </si>
  <si>
    <t>3x ločeni bazeni toplovodne kopeli, brez ostrih robov. Globina vstavnih posod 200 mm.</t>
  </si>
  <si>
    <t>Spodaj 3x ogrevana omarica zaprta s krilnimi vrati</t>
  </si>
  <si>
    <t>Nadzorna plošča, ločeno za vsak bazen in spodnje prekate.</t>
  </si>
  <si>
    <t>Spiralni kabel za napajanje.</t>
  </si>
  <si>
    <t>Gumi odbojniki</t>
  </si>
  <si>
    <t>Odpiranje pokrova 180°, 1/3 - 2/3</t>
  </si>
  <si>
    <t>Priključna moč: 2,9 kW</t>
  </si>
  <si>
    <t>Dimenzije 1270 x 660 x 980 mm</t>
  </si>
  <si>
    <t>dim. 1900 x 700 x 850/950 mm</t>
  </si>
  <si>
    <t>Nap: 3x400V 9,4 / 10,0 / 16,3 kW – možen preklop</t>
  </si>
  <si>
    <t>Dimenzije: 1468x870x2070h</t>
  </si>
  <si>
    <t>Svetla vstavna višina s košaro: 800 mm</t>
  </si>
  <si>
    <t>Poraba sveže vode za izpiranje: 7 lit/košaro</t>
  </si>
  <si>
    <t>Kapaciteta pomivalnega tanka: 138 lit</t>
  </si>
  <si>
    <t>Moč pomivalne črpalke: 2x 2,5 kW</t>
  </si>
  <si>
    <t>dim. 1300 x 700 X 850/950 mm</t>
  </si>
  <si>
    <t>dim. 1000 x 700 X 850/950 mm</t>
  </si>
  <si>
    <t xml:space="preserve">Delovna površina: izdelana iz enega dela 3 mm debeline. Inox konstrukcija debeline 2 mm. Štiri nastavljive inox noge. Možnost medsebojnega spajanja elementov. Zaprt podstavek, 1x krilna vrata. </t>
  </si>
  <si>
    <t>DIMENZIJE (mm):  širina 400,  globina 800, višina 900 mm</t>
  </si>
  <si>
    <t>PLINSKA PREKUCNA PONEV 135L</t>
  </si>
  <si>
    <t>Posoda izdelana iz enega dela 2 mm debeline. Inox konstrukcija debeline 2 mm. Električni vžig. Štiri nastavljive inox noge. Možnost medsebojnega spajanja elementov. Visoko zmogljivi gorilniki iz nerjavečega jekla z vgrajenim pilotnim plamenom in termočlenom. Popolnoma nagibna ponev. Dimenzija ponve je 61 dm2, izdelana iz debele nerjavne pločevine kar zagotavlja enakomeren prenos temperature. Zaobljeni vogali posode. Velik izlivni lijak ponve. Dovod tople in hladne vode preko integrirane pipe v sprednji maski aparata. Dvostenski uravnotežen pokrov. Električna digitalna termostatska regulacija nadzora temperature posode in temperature hrane. Električni nagib ponve z možnostjo zaustavitve na kateri koli poziciji. Digitalno upravljanje električnega nagiba ponve. Coumpaund dvojno dno ponve: 12 mm.</t>
  </si>
  <si>
    <t>Dimenzija: Širina x globina x višina 1200 x 800 x 900 mm</t>
  </si>
  <si>
    <t>Dimenzija posode: (širina x globina x višina) 1040 x 590 x 250 mm</t>
  </si>
  <si>
    <t>Uporabne površine 61 dm2</t>
  </si>
  <si>
    <t>Uporabna prostornina 135 l</t>
  </si>
  <si>
    <t>Moč (kW) 26</t>
  </si>
  <si>
    <t>(k ponudbi priložiti katalog iz katerega je razvidna tehnična ustreznost ponujene opreme)</t>
  </si>
  <si>
    <t>Širina x globina x višina 800 x 800 x 900 mm</t>
  </si>
  <si>
    <t>ELEKTRIČNI ŽAR</t>
  </si>
  <si>
    <t>DIMENZIJE (mm):  širina 800,  globina 800, višina 900 mm</t>
  </si>
  <si>
    <t>Delovna površina: izdelana iz enega dela 3 mm debeline. Inox konstrukcija debeline 2 mm. Štiri nastavljive inox noge. Možnost medsebojnega spajanja elementov. Zaprt podstavek, 1x krilna vrata. Na površini vgrajena povišana mešalna baterija, dolžina izliva 600 mm (300mm+300mm), višina izliva 600 mm.</t>
  </si>
  <si>
    <t>dim. 800 x 400 x 180 mm</t>
  </si>
  <si>
    <t>Spodaj polica in prostor za mehčalce vode</t>
  </si>
  <si>
    <t>VHODNA MIZA POMIVALNEGA STROJA</t>
  </si>
  <si>
    <t>2 ročki za kavo</t>
  </si>
  <si>
    <t>2 nastavka za penjenje mleka</t>
  </si>
  <si>
    <t>izliv za vročo vodo</t>
  </si>
  <si>
    <t>širina: 770 mm</t>
  </si>
  <si>
    <t>globina: 540 mm</t>
  </si>
  <si>
    <t>teža: 55 kg</t>
  </si>
  <si>
    <t>kotel: 11L</t>
  </si>
  <si>
    <t>priključna moč: 2700-4300 W</t>
  </si>
  <si>
    <t>napetost: 220-240 V / 380-415 V</t>
  </si>
  <si>
    <t>avtomatsko mletje</t>
  </si>
  <si>
    <t>avtomatsko doziranje</t>
  </si>
  <si>
    <t>elektronska regulacija</t>
  </si>
  <si>
    <t>3 programsko nastavljive doze - enojna, dvojna, po meri</t>
  </si>
  <si>
    <t>kapaciteta zalogovnika 1,3 kg</t>
  </si>
  <si>
    <t>moč 450W, napetost 220V</t>
  </si>
  <si>
    <t>dim. 220x385x575 mm</t>
  </si>
  <si>
    <t>PROSTOR ZA AGREGATE</t>
  </si>
  <si>
    <t>36.1</t>
  </si>
  <si>
    <t>Hladilni sistem hl.moči  Q=6,37 kW / -12°C / +45°C</t>
  </si>
  <si>
    <t>kpl.</t>
  </si>
  <si>
    <t>Kompresor hermtični ali polhermetični Copeland</t>
  </si>
  <si>
    <t>- 1 kos.</t>
  </si>
  <si>
    <t>Varovalna in delovna avtomatika, regulacijski element, krmilnik z prikazom temperature in možnostjo priklopa na nadzorni sistem, spremljanje temperature na daljavo</t>
  </si>
  <si>
    <t>- 1 kpl.</t>
  </si>
  <si>
    <t>Sesalni filter</t>
  </si>
  <si>
    <t>Tlačni filter</t>
  </si>
  <si>
    <t>Protivibracijske cevi</t>
  </si>
  <si>
    <t>Ročni sesalni zaporni ventili</t>
  </si>
  <si>
    <t>Ročni tlačni ventilventili</t>
  </si>
  <si>
    <t>Nepovratni ventil</t>
  </si>
  <si>
    <t>Rezervoar hladiva z varovalnim ventilom</t>
  </si>
  <si>
    <t>Zračni kondenzator z priključnimi kanali in  kanalske izvedbe maksimalni nivo hrupa 43 dB kondenzatorji so računani na ekstremne pogoje, dT= 8°C, kondenzacije pri Tc=50°C , Podstavek za kondenzator</t>
  </si>
  <si>
    <t>Elektroomara za napajanje agregata, močnostno in regulacijsko</t>
  </si>
  <si>
    <t>Zarprt v ohišji</t>
  </si>
  <si>
    <t>Protihrupna zaščita max 43 dB tip A</t>
  </si>
  <si>
    <t>36.2</t>
  </si>
  <si>
    <t>Hladilni sistem hl.moči  Q=1,2 kW / -38°C / +45°C</t>
  </si>
  <si>
    <t>36.3</t>
  </si>
  <si>
    <t>Polnjenje s plinom R449A, zagon hladilnega sistema</t>
  </si>
  <si>
    <t>36.4</t>
  </si>
  <si>
    <t>Dokumentacija po Slovenski zakonodaji</t>
  </si>
  <si>
    <t>36.5</t>
  </si>
  <si>
    <t>PID projektna dokumentacija</t>
  </si>
  <si>
    <t>36.6</t>
  </si>
  <si>
    <t>Elektro meritve opreme</t>
  </si>
  <si>
    <t>36.7</t>
  </si>
  <si>
    <t>Meritve hrupa</t>
  </si>
  <si>
    <t>36.8</t>
  </si>
  <si>
    <t>Nepredvideni stroški</t>
  </si>
  <si>
    <t xml:space="preserve">          nastavljiva po višini</t>
  </si>
  <si>
    <r>
      <rPr>
        <b/>
        <sz val="11"/>
        <color theme="1"/>
        <rFont val="Calibri"/>
        <family val="2"/>
        <charset val="238"/>
      </rPr>
      <t>Vakuumska likalna miza</t>
    </r>
    <r>
      <rPr>
        <sz val="11"/>
        <color theme="1"/>
        <rFont val="Calibri"/>
        <family val="2"/>
        <charset val="238"/>
      </rPr>
      <t>, FIT 2B,  podobno kot Pony FVC
Ogrevana likalna plošča, uporabna večnamenska oblika površine, integriran vakuum za držanje in sušenje tkanine, parno-električni ročni likalnik s separatorjem kondenza, hladna in parna brizgalka za odstranjevanje madežev, rokavnik za pritiskanje nepravilnih oblik.
Dimenzije: 1100 x 920 x 470 (d x v x š) = 1x
Dimenzije : 1100 x 370 x 220 (s x v x š) =1x</t>
    </r>
  </si>
  <si>
    <t>Delovna dolžina valja 2540 mm</t>
  </si>
  <si>
    <t>Premer valja 480 mm</t>
  </si>
  <si>
    <t>Kapaciteta uparjanja pri 50% vlagi perila 46 l/h-</t>
  </si>
  <si>
    <t>90 kg perila/h (180g/2m perila pri 100% uporabi valja)</t>
  </si>
  <si>
    <t>Hitrost likanja 1,5-9 m/min</t>
  </si>
  <si>
    <t>Medij ogrevanja – plin 52 kW</t>
  </si>
  <si>
    <t>El. priključek: 380-415 3AC 50/60Hz</t>
  </si>
  <si>
    <t>Avtomatska regulacija hitrosti likanja glede na vlažnost perila-DIAMMS</t>
  </si>
  <si>
    <t>Frekvenčna regulacija motorja, nastavljiva hitrost</t>
  </si>
  <si>
    <t>Vlaganje perila preko vakuumske vlagalne mize-enostransko</t>
  </si>
  <si>
    <t>Možnost postavitve ob zidu -prihranek prostora</t>
  </si>
  <si>
    <t>Sistem varovanja pri rokovanju s strojem</t>
  </si>
  <si>
    <t>Elektronski nadzor delovanja</t>
  </si>
  <si>
    <t>Poljubna nastavitev temperature</t>
  </si>
  <si>
    <t>Enostavno vzdrževanje/lahek dostop do vseh delov</t>
  </si>
  <si>
    <t>Valj izdelan iz nikelj platine za dolgo življenjsko dobo,</t>
  </si>
  <si>
    <t>Dubixium valj: ohranja konstantno temperaturo cilindra in optimizira produktivnost</t>
  </si>
  <si>
    <t>Kompatibilno s RABC standardom</t>
  </si>
  <si>
    <t>Možna povezava na CMIS (statistika obratovanja stroja preko računalnika)</t>
  </si>
  <si>
    <t>LF - integrirana vzdolžna zlagalka perila</t>
  </si>
  <si>
    <t>Antistatična letev - preperečuje prijemanje perila iz sintetike</t>
  </si>
  <si>
    <t>Neto teža 1190 kg</t>
  </si>
  <si>
    <t>Dim. (ŠxVxG): 3205 x1270x1070 mm</t>
  </si>
  <si>
    <t>Certifkati: CE, ISO 9001, ISO 14001</t>
  </si>
  <si>
    <t>Medij ogrevanja-elektrika 7,5 kW (16A -400V 3N AC)</t>
  </si>
  <si>
    <t>•           Kapaciteta: 8 kg</t>
  </si>
  <si>
    <t>•           Mikroprocesorska kontrola delovanja</t>
  </si>
  <si>
    <t>•           Volumen bobna 75 l</t>
  </si>
  <si>
    <t>•           Premer bobna: 520 mm</t>
  </si>
  <si>
    <t>•           Programator: mikroprocesor Compass Pro</t>
  </si>
  <si>
    <t>• Compass Pro®    mikroprocesor nudi:</t>
  </si>
  <si>
    <t>– Možna povezava na CMIS (statistika obratovanja stroja preko računalnika)</t>
  </si>
  <si>
    <t>– Velik zaslon in en kontrolni gumb za enostavno izbiro programa</t>
  </si>
  <si>
    <t>– Hitra izbira in opcijski gumbi za pogosto uporabljane pralne programe in opcije</t>
  </si>
  <si>
    <t>– Paketi pralnih programov, optimizirani na Ekonomičnost, Učinkovitost in Čas.</t>
  </si>
  <si>
    <t>• AS — Avtomatski prihranek:</t>
  </si>
  <si>
    <t>– Stroj perilo stehta in po potrebi prilagodi količino vode in energije količini perila. To omogoča precejšnje prihranke v primerih, ko stroj ni do konca napolnjen.</t>
  </si>
  <si>
    <t>• Izjemno nizka poraba vode in energije – glej spodnjo tabelo</t>
  </si>
  <si>
    <t>• Dozirna posoda s štirimi prekati za ročno doziranje tekočega ali praškastega detergenta</t>
  </si>
  <si>
    <t>• Visoka moč centrifuge za učinkovito ožemanje</t>
  </si>
  <si>
    <t>• Vrata s tesnilom in močnimi tečaji za visoko učinkovito delovanje</t>
  </si>
  <si>
    <t>• Nerjaveče in galvanizirano jeklo vseh vitalnih delov za visoko stopnjo zaščite proti rji</t>
  </si>
  <si>
    <t>• Sistem PowerBalance:</t>
  </si>
  <si>
    <t>– Maksimizirana moč ožemanja</t>
  </si>
  <si>
    <t>– Zmanjša obremenitev stroja</t>
  </si>
  <si>
    <t>– Reducira vibracije</t>
  </si>
  <si>
    <t>•           Servisni program –izpisek napak</t>
  </si>
  <si>
    <t>•           Frekvenčno reguliran motor</t>
  </si>
  <si>
    <t>•           Zunanji boben izdelan iz nerjaveče pločevine</t>
  </si>
  <si>
    <t>•           Centrifugiranje: hitrost nastavljiva po želji,</t>
  </si>
  <si>
    <t>                G faktor =450; n=1245 o/min</t>
  </si>
  <si>
    <t>                Nivo hrupa v zraku: 73 dB</t>
  </si>
  <si>
    <t>•           Priključek vode: hladna, topla, omehčana voda</t>
  </si>
  <si>
    <t>•           Možnost priključitve 5 tekočih pralnih sredstev</t>
  </si>
  <si>
    <t>•           Izpust vode z ventilom</t>
  </si>
  <si>
    <t>•           Prostostoječa konstrukcija brez temeljev in sidranja</t>
  </si>
  <si>
    <t>•           Neto teža: 158 kg</t>
  </si>
  <si>
    <t>•           Dimenzije: ŠxGxV/ 720x721x1132 mm</t>
  </si>
  <si>
    <t>•           CE, ISO 9001, ISO 14001</t>
  </si>
  <si>
    <r>
      <rPr>
        <b/>
        <sz val="12"/>
        <rFont val="Arial"/>
        <family val="2"/>
        <charset val="238"/>
      </rPr>
      <t>Voziček za namakanje perila,</t>
    </r>
    <r>
      <rPr>
        <sz val="12"/>
        <rFont val="Arial"/>
        <family val="2"/>
        <charset val="238"/>
      </rPr>
      <t xml:space="preserve">
Popolnoma nepropusten.
Opremljen s posebnim perforiranim vložkom na dnu in ventilom za izpust vode.
Voziček naj ima dvignjeno podvozje tako da njegova skupna višina znaša cca. 900 mm.
notranje mere: 900 x 600 x 440 h mm
zunanje mere: 930 x 630 x 710 h mm</t>
    </r>
  </si>
  <si>
    <r>
      <rPr>
        <b/>
        <sz val="12"/>
        <rFont val="Arial"/>
        <family val="2"/>
      </rPr>
      <t>Fotelj</t>
    </r>
    <r>
      <rPr>
        <sz val="12"/>
        <rFont val="Arial"/>
        <family val="2"/>
        <charset val="238"/>
      </rPr>
      <t xml:space="preserve">,   </t>
    </r>
    <r>
      <rPr>
        <sz val="12"/>
        <color rgb="FFFF0000"/>
        <rFont val="Arial"/>
        <family val="2"/>
        <charset val="238"/>
      </rPr>
      <t xml:space="preserve">(S) </t>
    </r>
    <r>
      <rPr>
        <sz val="12"/>
        <rFont val="Arial"/>
        <family val="2"/>
        <charset val="238"/>
      </rPr>
      <t xml:space="preserve">                                                                 srednje visok fotelj, višina 76 cm, širina 69 cm, višina sedeža 45 cm, lesene noge, v celoti oblazinjen, snemljiv sedež je 
oblazinjen z nepropustno Eratex oblogo proti premočenju, preobleka sedeža je snemljiva in iz pralne tkanine s cvetličnim 
vzorcem, tkanina Trevira CS pralna do 60 stopinj, negorljiva v skladu standardov B1 DIN4102, EN1021-1/2), barve po izboru 
arhitekta ( kot n.pr. model GRACE 2120, Wiesner Hager )</t>
    </r>
  </si>
  <si>
    <r>
      <rPr>
        <b/>
        <sz val="12"/>
        <rFont val="Arial"/>
        <family val="2"/>
        <charset val="238"/>
      </rPr>
      <t>Dvosed</t>
    </r>
    <r>
      <rPr>
        <sz val="12"/>
        <rFont val="Arial"/>
        <family val="2"/>
      </rPr>
      <t xml:space="preserve">,   </t>
    </r>
    <r>
      <rPr>
        <sz val="12"/>
        <color rgb="FFFF0000"/>
        <rFont val="Arial"/>
        <family val="2"/>
        <charset val="238"/>
      </rPr>
      <t xml:space="preserve">(S1) </t>
    </r>
    <r>
      <rPr>
        <sz val="12"/>
        <rFont val="Arial"/>
        <family val="2"/>
      </rPr>
      <t xml:space="preserve">                                                         večbarvno tekstil,                                                    število sedežev: 2
udobna višina: ne
višina sedeža pribl.: 50 cm
višina pribl.: 104 cm
Sestava materiala: 100 % poliester</t>
    </r>
    <r>
      <rPr>
        <sz val="12"/>
        <rFont val="Arial"/>
        <family val="2"/>
        <charset val="238"/>
      </rPr>
      <t xml:space="preserve">                            Snemljiv sedež je 
oblazinjen z nepropustno Eratex oblogo proti premočenju, preobleka sedeža je snemljiva in iz pralne tkanine s cvetličnim 
vzorcem, tkanina Trevira CS pralna do 60 stopinj</t>
    </r>
  </si>
  <si>
    <r>
      <rPr>
        <b/>
        <sz val="12"/>
        <rFont val="Arial"/>
        <family val="2"/>
        <charset val="238"/>
      </rPr>
      <t>Sedežni element</t>
    </r>
    <r>
      <rPr>
        <sz val="12"/>
        <rFont val="Arial"/>
        <family val="2"/>
      </rPr>
      <t xml:space="preserve">,    </t>
    </r>
    <r>
      <rPr>
        <sz val="12"/>
        <color rgb="FFFF0000"/>
        <rFont val="Arial"/>
        <family val="2"/>
        <charset val="238"/>
      </rPr>
      <t xml:space="preserve">(S2)  </t>
    </r>
    <r>
      <rPr>
        <sz val="12"/>
        <rFont val="Arial"/>
        <family val="2"/>
      </rPr>
      <t xml:space="preserve">                                     trosed večbarvno tekstil                                                         število sedežev: 2-3
udobna višina: ne
višina sedeža pribl.: 50 cm
višina pribl.: 104 cm
Sestava materiala: 100 % poliester</t>
    </r>
    <r>
      <rPr>
        <sz val="12"/>
        <rFont val="Arial"/>
        <family val="2"/>
        <charset val="238"/>
      </rPr>
      <t xml:space="preserve">                        Snemljiv sedež je 
oblazinjen z nepropustno Eratex oblogo proti premočenju, preobleka sedeža je snemljiva in iz pralne tkanine s cvetličnim 
vzorcem, tkanina Trevira CS pralna do 60 stopinj</t>
    </r>
  </si>
  <si>
    <r>
      <rPr>
        <b/>
        <sz val="12"/>
        <rFont val="Arial"/>
        <family val="2"/>
        <charset val="238"/>
      </rPr>
      <t xml:space="preserve">TABURE,   </t>
    </r>
    <r>
      <rPr>
        <sz val="12"/>
        <color rgb="FFFF0000"/>
        <rFont val="Arial"/>
        <family val="2"/>
        <charset val="238"/>
      </rPr>
      <t xml:space="preserve">(T) </t>
    </r>
    <r>
      <rPr>
        <b/>
        <sz val="12"/>
        <rFont val="Arial"/>
        <family val="2"/>
        <charset val="238"/>
      </rPr>
      <t xml:space="preserve">                                                         </t>
    </r>
    <r>
      <rPr>
        <sz val="12"/>
        <rFont val="Arial"/>
        <family val="2"/>
        <charset val="238"/>
      </rPr>
      <t>tekstil večbarvno                                        širina/višina/globina: 55/50/55 cm
motiv/dekor/dizajn: roža
barva: večbarvno                                                 Snemljiv sedež je 
oblazinjen z nepropustno Eratex oblogo proti premočenju, preobleka sedeža je snemljiva in iz pralne tkanine s cvetličnim 
vzorcem, tkanina Trevira CS pralna do 60 stopinj</t>
    </r>
  </si>
  <si>
    <t>DDV 22%</t>
  </si>
  <si>
    <t>DDV 9.5%</t>
  </si>
  <si>
    <t>SKUAPAJ VREDNOST Z DDV</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</si>
  <si>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</si>
  <si>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</si>
  <si>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REKAPITULACIJA - DOM UPOKOJNICEV PTUJ ocena investicije</t>
  </si>
  <si>
    <t>INVESTITOR : DOM UPOKOJENCEV PTUJ</t>
  </si>
  <si>
    <t xml:space="preserve">                        Volkmerjeva ulica 10,</t>
  </si>
  <si>
    <t xml:space="preserve">                         2250 Ptuj</t>
  </si>
  <si>
    <t xml:space="preserve">PREDMET    :  Projektantski predračun </t>
  </si>
  <si>
    <t>ŠT.PROJ.       : 53-PZI/2022</t>
  </si>
  <si>
    <t xml:space="preserve">OBJEKT        : DOM UPOKOJENCEV PTUJ </t>
  </si>
  <si>
    <t>PREDMET    :  Popis opreme</t>
  </si>
  <si>
    <t>3.</t>
  </si>
  <si>
    <t>4.</t>
  </si>
  <si>
    <t>SKLOP 2: VOZIČKI ZA NEGO</t>
  </si>
  <si>
    <r>
      <t>SKLOP 1: OPREMA ZA SOBE (</t>
    </r>
    <r>
      <rPr>
        <b/>
        <i/>
        <sz val="10"/>
        <rFont val="Arial"/>
        <family val="2"/>
        <charset val="238"/>
      </rPr>
      <t>POSTELJE, VZMETNICE, NOČNE OMARICE IN SERVIRNE MIZICE</t>
    </r>
  </si>
  <si>
    <t>5.</t>
  </si>
  <si>
    <t>SKLOP 3: PRIPOMOČKI ZA NEGO</t>
  </si>
  <si>
    <t>6.</t>
  </si>
  <si>
    <t>SKLOP 4: PRIPOMOČKI ZA FIZIOTERAPIJO in DELOVNOTERAPIJO</t>
  </si>
  <si>
    <t>7.</t>
  </si>
  <si>
    <t>SKLOP 5: MIZARSKA DELA</t>
  </si>
  <si>
    <t>SKLOP 5: Vgradno pohištvo</t>
  </si>
  <si>
    <t>8.</t>
  </si>
  <si>
    <t>SKLOP 5: VGRADNO POHIŠTVO</t>
  </si>
  <si>
    <t>9.</t>
  </si>
  <si>
    <t>SKLOP 6: KOVINSKA OPREMA</t>
  </si>
  <si>
    <t xml:space="preserve">SKLOP 6: KOVINSKA OPREMA </t>
  </si>
  <si>
    <t>11.</t>
  </si>
  <si>
    <t>SKLOP 8: OBLAZINJENO POHIŠTVO</t>
  </si>
  <si>
    <t>12.</t>
  </si>
  <si>
    <t>SKLOP 9: PRALNICA PERILA – tehnološki popis opreme</t>
  </si>
  <si>
    <t>13.</t>
  </si>
  <si>
    <t>10.</t>
  </si>
  <si>
    <t>SKLOP 7: TIPSKE MIZE IN STOLI</t>
  </si>
  <si>
    <t>SKLOP 10: KUHINJA</t>
  </si>
  <si>
    <t>14.</t>
  </si>
  <si>
    <t>15.</t>
  </si>
  <si>
    <t>SKLOP 12: ELEKTRONSKA OPREMA</t>
  </si>
  <si>
    <t>16.</t>
  </si>
  <si>
    <t>SKLOP 13: IKT OPREMA</t>
  </si>
  <si>
    <t>17.</t>
  </si>
  <si>
    <t>SKLOP 14: PRIPOMOČKI ZA ČIŠČENJE</t>
  </si>
  <si>
    <t>SKLOP 15: KOŠI</t>
  </si>
  <si>
    <t>18.</t>
  </si>
  <si>
    <t>SKLOP 16: TALNE OBLOGE</t>
  </si>
  <si>
    <t>19.</t>
  </si>
  <si>
    <t>SKLOP 17: ČISTILNI STROJI</t>
  </si>
  <si>
    <t>20.</t>
  </si>
  <si>
    <t>SKLOP 18: PARNI STROJ</t>
  </si>
  <si>
    <t>21.</t>
  </si>
  <si>
    <t>22.</t>
  </si>
  <si>
    <t>SKLOP 19: SESALCI</t>
  </si>
  <si>
    <t>23.</t>
  </si>
  <si>
    <t>SKLOP 11: FRIZERSKI SALON</t>
  </si>
  <si>
    <t>SKLOP13: IKT OPREMA</t>
  </si>
  <si>
    <t>SKLOP 20: VOZIČKI ZA PREVOZ SMETI IN RAZVOZ DRUGEGA MATERIALA</t>
  </si>
  <si>
    <r>
      <t xml:space="preserve">Mobilni predalnik    </t>
    </r>
    <r>
      <rPr>
        <sz val="12"/>
        <color rgb="FFFF0000"/>
        <rFont val="Arial"/>
        <family val="2"/>
        <charset val="238"/>
      </rPr>
      <t xml:space="preserve"> (MP1)        </t>
    </r>
    <r>
      <rPr>
        <b/>
        <sz val="12"/>
        <rFont val="Arial"/>
        <family val="2"/>
        <charset val="238"/>
      </rPr>
      <t xml:space="preserve">                                           </t>
    </r>
    <r>
      <rPr>
        <sz val="12"/>
        <rFont val="Arial"/>
        <family val="2"/>
        <charset val="238"/>
      </rPr>
      <t>na centralni zaklep, nahaja se pod pisarniško mizo.</t>
    </r>
  </si>
  <si>
    <r>
      <rPr>
        <b/>
        <sz val="12"/>
        <rFont val="Arial"/>
        <family val="2"/>
      </rPr>
      <t>Klopi iz vezane deske</t>
    </r>
    <r>
      <rPr>
        <sz val="12"/>
        <rFont val="Arial"/>
        <family val="2"/>
        <charset val="238"/>
      </rPr>
      <t xml:space="preserve">,                                                        rob obdelan tako, da je ojačan na debelino 10 cm, dolžine 140cm, širine 50 cm, noge polne, široke 10cm, klop obdelana s keramiko, iz vseh strani, tudi spodaj.Obdelava celotnega korpusa mize izdelanega iz lesene podkonstrukcije iz vezane vodoodporne deske. </t>
    </r>
    <r>
      <rPr>
        <sz val="12"/>
        <color rgb="FFFF0000"/>
        <rFont val="Arial"/>
        <family val="2"/>
      </rPr>
      <t>(K3)</t>
    </r>
  </si>
  <si>
    <r>
      <rPr>
        <b/>
        <sz val="12"/>
        <rFont val="Arial"/>
        <family val="2"/>
      </rPr>
      <t>Omara garderobna</t>
    </r>
    <r>
      <rPr>
        <sz val="12"/>
        <rFont val="Arial"/>
        <family val="2"/>
        <charset val="238"/>
      </rPr>
      <t xml:space="preserve"> z deljenimi vrati (po višini in dolžini) 193x60x270 spodnji del polica zg. del izvlečni obešalni drog. Z zaobljeno blendo na desni ali levi strani (odvisno od sobe). Delitev vrati po širini je 3 x 60cm. </t>
    </r>
    <r>
      <rPr>
        <sz val="12"/>
        <color rgb="FFFF0000"/>
        <rFont val="Arial"/>
        <family val="2"/>
      </rPr>
      <t>(GO1)</t>
    </r>
  </si>
  <si>
    <r>
      <rPr>
        <b/>
        <sz val="12"/>
        <rFont val="Arial"/>
        <family val="2"/>
      </rPr>
      <t>Omara garderobna</t>
    </r>
    <r>
      <rPr>
        <sz val="12"/>
        <rFont val="Arial"/>
        <family val="2"/>
        <charset val="238"/>
      </rPr>
      <t xml:space="preserve"> z deljenimi vrati (po višini in dolžini) 96x60x270 spodnji del polica zg. del izvlečni obešalni drog. Z zaobljeno blendo na desni ali levi strani (odvisno od sobe). Delitev vrati po širini je 2 x 44cm. </t>
    </r>
    <r>
      <rPr>
        <sz val="12"/>
        <color rgb="FFFF0000"/>
        <rFont val="Arial"/>
        <family val="2"/>
      </rPr>
      <t>(GO2)</t>
    </r>
  </si>
  <si>
    <r>
      <rPr>
        <b/>
        <sz val="12"/>
        <rFont val="Arial"/>
        <family val="2"/>
        <charset val="238"/>
      </rPr>
      <t>Kuhinja</t>
    </r>
    <r>
      <rPr>
        <sz val="12"/>
        <rFont val="Arial"/>
        <family val="2"/>
        <charset val="238"/>
      </rPr>
      <t xml:space="preserve"> v skupni dolžini 545cm z vgradnimi aparati, kuhinja je prilagojena za invalide s spuščenim elementom, prostor predviden za invalidski voziček, otokom in stenskimi omaricami (glej shemo)  </t>
    </r>
    <r>
      <rPr>
        <sz val="12"/>
        <color rgb="FFFF0000"/>
        <rFont val="Arial"/>
        <family val="2"/>
        <charset val="238"/>
      </rPr>
      <t>(KU3)</t>
    </r>
  </si>
  <si>
    <r>
      <rPr>
        <b/>
        <sz val="12"/>
        <rFont val="Arial"/>
        <family val="2"/>
        <charset val="238"/>
      </rPr>
      <t>Kuhinja</t>
    </r>
    <r>
      <rPr>
        <sz val="12"/>
        <rFont val="Arial"/>
        <family val="2"/>
        <charset val="238"/>
      </rPr>
      <t xml:space="preserve"> v skupni dolžini 545cm z vgradnimi aparati, kuhinja je prilagojena za invalide s spuščenim elementom, prostor predviden za invalidski voziček, otokom in stenskimi omaricami (glej shemo)  </t>
    </r>
    <r>
      <rPr>
        <sz val="12"/>
        <color rgb="FFFF0000"/>
        <rFont val="Arial"/>
        <family val="2"/>
        <charset val="238"/>
      </rPr>
      <t>(KU7)</t>
    </r>
  </si>
  <si>
    <r>
      <rPr>
        <b/>
        <sz val="12"/>
        <rFont val="Arial"/>
        <family val="2"/>
        <charset val="238"/>
      </rPr>
      <t xml:space="preserve">Ognjevarna omara,                                       </t>
    </r>
    <r>
      <rPr>
        <sz val="12"/>
        <rFont val="Arial"/>
        <family val="2"/>
        <charset val="238"/>
      </rPr>
      <t>Ognjevarni predalniki serije FC zagotavljajo najvišjo raven odpornosti pred požarom in krajo.
Požarna odpornost – LFS 60P ( 60 minut) po standardu EN 15659. Prostor med stenami je zapolnjen z lahkim mineralnim polnilom.
Obremenitev predala do 40 kg.
Predali za datoteke formata A4 in foolscap.
Elektrostatično prašno lakiranje, odporno na praske.
Kljuka in napisni okvir iz gumirane plastike .
Zapiranje predalov z eno ključavnico in mehanizmom, ki omogoča zapiranje predalov neodvisno. Možno tudi zapiranje vsakega predala z svojo ključavnico.
Individualno se lahko naroči tudi predalnik z elektronsko ključavnico.
Barva: RAL 7035 (svetlo siva).                                       Dimenzije(v/š/g):1500 x 545 x 653 mm</t>
    </r>
  </si>
  <si>
    <r>
      <rPr>
        <b/>
        <sz val="12"/>
        <rFont val="Arial"/>
        <family val="2"/>
      </rPr>
      <t>Počivalniki za dnevno varstvo</t>
    </r>
    <r>
      <rPr>
        <sz val="12"/>
        <rFont val="Arial"/>
        <family val="2"/>
        <charset val="238"/>
      </rPr>
      <t>,                                podobno kot POČIVALNIK DIEGO                   Počivalnik iz usnja z relaks funkcijo se lahko nagne naprej za pomoč pri vstajanju, zato je primeren za osebe, ki težje vstajajo. Počivalnik ima spremenljiv nagib hrbtišča in dvižno oporo za noge. Maksimalna nosilnost: 136 kg.                                              Barva: bež
Dimenzija: 75,5x91x108 (75,5x162x91)
Material: Tkanina, 100% polipropilen</t>
    </r>
  </si>
  <si>
    <r>
      <t xml:space="preserve">Zaprti voziček za odvoz smeti </t>
    </r>
    <r>
      <rPr>
        <sz val="12"/>
        <rFont val="Arial"/>
        <family val="2"/>
        <charset val="238"/>
      </rPr>
      <t xml:space="preserve">
Je iz nerjavečega material materiala, ki prenese mokro čiščenje in razkuževanje.
Na sprednji strani ima veliko dvojni pokrov, ki se odpira ločeno navzdol, kar omogoča lažje polnjenje in praznjenje. Na dnu naj vsebuje nožni iztočni ventil. Je na 4 kolesih fi 200 z zavorami.
Dimenzije: cca 1090 x 690 x 1530
Kapaciteta 720l</t>
    </r>
  </si>
  <si>
    <r>
      <rPr>
        <b/>
        <sz val="12"/>
        <rFont val="Arial"/>
        <family val="2"/>
        <charset val="238"/>
      </rPr>
      <t>Voziček za sortiranje umazanega perila,</t>
    </r>
    <r>
      <rPr>
        <sz val="12"/>
        <rFont val="Arial"/>
        <family val="2"/>
        <charset val="238"/>
      </rPr>
      <t xml:space="preserve">
 Voziček  na kolesih, z gibljivim dnom, ki se dviga oz. spušča glede na težino perila. Voziček ima zg. PVC zaščitnik pred udarci v steno, gumijasta kolesa, ki ne puščajo sledov in so nameščena tako, da onemogočajo povozitev delavca.
Kapacitet: cca. 340 l</t>
    </r>
  </si>
  <si>
    <r>
      <rPr>
        <b/>
        <sz val="12"/>
        <rFont val="Arial"/>
        <family val="2"/>
      </rPr>
      <t>Vgradna omara</t>
    </r>
    <r>
      <rPr>
        <sz val="12"/>
        <rFont val="Arial"/>
        <family val="2"/>
        <charset val="238"/>
      </rPr>
      <t xml:space="preserve">                                                                 s polnimi vrati po višini deljena na cca 87cm, 90x40x240cm, deljena s policami 4 kosi,  kovinsko podnožje dvignjene 7 cm od tal.</t>
    </r>
    <r>
      <rPr>
        <sz val="12"/>
        <color indexed="10"/>
        <rFont val="Arial"/>
        <family val="2"/>
        <charset val="238"/>
      </rPr>
      <t>(O9)</t>
    </r>
    <r>
      <rPr>
        <sz val="12"/>
        <rFont val="Arial"/>
        <family val="2"/>
      </rPr>
      <t xml:space="preserve"> </t>
    </r>
  </si>
  <si>
    <r>
      <rPr>
        <b/>
        <sz val="12"/>
        <rFont val="Arial"/>
        <family val="2"/>
      </rPr>
      <t>Vgradna omara</t>
    </r>
    <r>
      <rPr>
        <sz val="12"/>
        <rFont val="Arial"/>
        <family val="2"/>
        <charset val="238"/>
      </rPr>
      <t xml:space="preserve">                                                                 s polnimi vrati po višini deljena na cca 45cm, 87x40x240cm, deljena s policami 4 kosi,  kovinsko podnožje dvignjene 7 cm od tal.</t>
    </r>
    <r>
      <rPr>
        <sz val="12"/>
        <color indexed="10"/>
        <rFont val="Arial"/>
        <family val="2"/>
        <charset val="238"/>
      </rPr>
      <t>(O6)</t>
    </r>
    <r>
      <rPr>
        <sz val="12"/>
        <rFont val="Arial"/>
        <family val="2"/>
      </rPr>
      <t xml:space="preserve"> </t>
    </r>
    <r>
      <rPr>
        <b/>
        <sz val="12"/>
        <rFont val="Arial"/>
        <family val="2"/>
        <charset val="238"/>
      </rPr>
      <t>K7 Hodnik</t>
    </r>
  </si>
  <si>
    <r>
      <rPr>
        <b/>
        <sz val="12"/>
        <rFont val="Arial"/>
        <family val="2"/>
      </rPr>
      <t xml:space="preserve">Vgradna omara                                                                 </t>
    </r>
    <r>
      <rPr>
        <sz val="12"/>
        <rFont val="Arial"/>
        <family val="2"/>
        <charset val="238"/>
      </rPr>
      <t xml:space="preserve"> s polnimi vrati po širini deljena na cca 45cm, 87x60x240cm, deljena s policami 4 kosi,  kovinsko podnožje dvignjene 7 cm od tal.</t>
    </r>
    <r>
      <rPr>
        <sz val="12"/>
        <color indexed="10"/>
        <rFont val="Arial"/>
        <family val="2"/>
        <charset val="238"/>
      </rPr>
      <t>(O5)</t>
    </r>
    <r>
      <rPr>
        <sz val="12"/>
        <rFont val="Arial"/>
        <family val="2"/>
      </rPr>
      <t xml:space="preserve">  </t>
    </r>
    <r>
      <rPr>
        <b/>
        <sz val="12"/>
        <rFont val="Arial"/>
        <family val="2"/>
        <charset val="238"/>
      </rPr>
      <t>K7</t>
    </r>
    <r>
      <rPr>
        <sz val="12"/>
        <rFont val="Arial"/>
        <family val="2"/>
      </rPr>
      <t xml:space="preserve"> </t>
    </r>
    <r>
      <rPr>
        <b/>
        <sz val="12"/>
        <rFont val="Arial"/>
        <family val="2"/>
        <charset val="238"/>
      </rPr>
      <t>Šivalnica</t>
    </r>
  </si>
  <si>
    <r>
      <rPr>
        <b/>
        <sz val="12"/>
        <rFont val="Arial"/>
        <family val="2"/>
      </rPr>
      <t>Jedilna miza</t>
    </r>
    <r>
      <rPr>
        <sz val="12"/>
        <rFont val="Arial"/>
        <family val="2"/>
        <charset val="238"/>
      </rPr>
      <t xml:space="preserve">                                                        Dimenzije:120x80x75cm,                                       samostoječa na kovinskem visoko kakovostno prašno barvano podnožje črne barve. Nogica zaključena s PVC nastavljivim distančnikom Jedilne mize imajo nastavljene nosilce predvidene za odlaganje pripočkov za hojo. </t>
    </r>
    <r>
      <rPr>
        <sz val="12"/>
        <color rgb="FFFF0000"/>
        <rFont val="Arial"/>
        <family val="2"/>
      </rPr>
      <t>(JM1)</t>
    </r>
  </si>
  <si>
    <r>
      <rPr>
        <b/>
        <sz val="12"/>
        <rFont val="Arial"/>
        <family val="2"/>
      </rPr>
      <t>Jedilna miza</t>
    </r>
    <r>
      <rPr>
        <sz val="12"/>
        <rFont val="Arial"/>
        <family val="2"/>
        <charset val="238"/>
      </rPr>
      <t xml:space="preserve">                                                      Dimenzije:200x100x75cm, samostoječa na kovinskem visoko kakovostno prašno barvano podnožje črne barve. Nogica zaključena s PVC nastavljivim distančnikom. Jedilne mize imajo nastavljene nosilce predvidene za odlaganje pripočkov za hojo. </t>
    </r>
    <r>
      <rPr>
        <sz val="12"/>
        <color rgb="FFFF0000"/>
        <rFont val="Arial"/>
        <family val="2"/>
      </rPr>
      <t>(JM2)</t>
    </r>
  </si>
  <si>
    <r>
      <rPr>
        <b/>
        <sz val="12"/>
        <rFont val="Arial"/>
        <family val="2"/>
      </rPr>
      <t>Jedilna miza</t>
    </r>
    <r>
      <rPr>
        <sz val="12"/>
        <rFont val="Arial"/>
        <family val="2"/>
        <charset val="238"/>
      </rPr>
      <t xml:space="preserve">                                          Dimenizije:140x90x75cm, samostoječa na kovinskem visoko kakovostno prašno barvano podnožje črne barve. Nogica zaključena s PVC nastavljivim distančnikom. Jedilne mize imajo nastavljene nosilce predvidene za odlaganje pripočkov za hojo. </t>
    </r>
    <r>
      <rPr>
        <sz val="12"/>
        <color rgb="FFFF0000"/>
        <rFont val="Arial"/>
        <family val="2"/>
      </rPr>
      <t>(JM3)</t>
    </r>
  </si>
  <si>
    <r>
      <rPr>
        <b/>
        <sz val="12"/>
        <rFont val="Arial"/>
        <family val="2"/>
      </rPr>
      <t>Jedilna miza</t>
    </r>
    <r>
      <rPr>
        <sz val="12"/>
        <rFont val="Arial"/>
        <family val="2"/>
        <charset val="238"/>
      </rPr>
      <t xml:space="preserve">                                                                          Dimenzije:90x90x75cm, samostoječa na kovinskem visoko kakovostno prašno barvano podnožje črne barve. Nogica zaključena s PVC nastavljivim distančnikom. Jedilne mize imajo nastavljene nosilce predvidene za odlaganje pripočkov za hojo. </t>
    </r>
    <r>
      <rPr>
        <sz val="12"/>
        <color rgb="FFFF0000"/>
        <rFont val="Arial"/>
        <family val="2"/>
      </rPr>
      <t>(JM4)</t>
    </r>
  </si>
  <si>
    <r>
      <rPr>
        <b/>
        <sz val="12"/>
        <rFont val="Arial"/>
        <family val="2"/>
      </rPr>
      <t xml:space="preserve">Miza Clipx 70,     </t>
    </r>
    <r>
      <rPr>
        <sz val="12"/>
        <color rgb="FFFF0000"/>
        <rFont val="Arial"/>
        <family val="2"/>
        <charset val="238"/>
      </rPr>
      <t>(MI1)</t>
    </r>
    <r>
      <rPr>
        <b/>
        <sz val="12"/>
        <rFont val="Arial"/>
        <family val="2"/>
      </rPr>
      <t xml:space="preserve">                                      </t>
    </r>
    <r>
      <rPr>
        <sz val="12"/>
        <rFont val="Arial"/>
        <family val="2"/>
        <charset val="238"/>
      </rPr>
      <t xml:space="preserve">
Vrsta izdelka (meta-info):	Vrtne mizice
Velikost:	75 x 70 x 70 cm
Material:	Umetni material
Lastnosti okrasnih loncev:	Primeren za zunanjo uporabo, UV-odporno, Za recikliranje
Nasvet:	Dekoracija ni del paketa, Rahla barvna odstopanja so mogoča zaradi proizvodnje / materiala in niso razlog za reklamacijo
Oznake:	Trajnostno proizvedeno
Izdelano v:	Italija                                                   Mize imajo nastavljene nosilce predvidene za odlaganje pripočkov za hojo.</t>
    </r>
  </si>
  <si>
    <t>Rijekt                količina</t>
  </si>
  <si>
    <t>Skupna količina</t>
  </si>
  <si>
    <t>DNZN        količina</t>
  </si>
  <si>
    <t>Ostalo               količina</t>
  </si>
  <si>
    <r>
      <t xml:space="preserve">Lovilne kovinske posode                                         </t>
    </r>
    <r>
      <rPr>
        <sz val="12"/>
        <rFont val="AIral"/>
      </rPr>
      <t xml:space="preserve"> </t>
    </r>
    <r>
      <rPr>
        <sz val="12"/>
        <rFont val="AIral"/>
        <charset val="238"/>
      </rPr>
      <t xml:space="preserve">Dimenzije </t>
    </r>
    <r>
      <rPr>
        <sz val="12"/>
        <rFont val="AIral"/>
      </rPr>
      <t>Dimenzije so prilagojene da ustrezajo Rex omari</t>
    </r>
    <r>
      <rPr>
        <sz val="12"/>
        <color rgb="FFFF0000"/>
        <rFont val="AIral"/>
      </rPr>
      <t>(KR</t>
    </r>
    <r>
      <rPr>
        <sz val="12"/>
        <color rgb="FFFF0000"/>
        <rFont val="AIral"/>
        <charset val="238"/>
      </rPr>
      <t>2</t>
    </r>
    <r>
      <rPr>
        <sz val="12"/>
        <color rgb="FFFF0000"/>
        <rFont val="AIral"/>
      </rPr>
      <t xml:space="preserve">), </t>
    </r>
    <r>
      <rPr>
        <sz val="12"/>
        <rFont val="AIral"/>
      </rPr>
      <t>Rex omare imajo tipske dimenzije.</t>
    </r>
    <r>
      <rPr>
        <sz val="12"/>
        <color rgb="FFFF0000"/>
        <rFont val="AIral"/>
      </rPr>
      <t xml:space="preserve"> </t>
    </r>
  </si>
  <si>
    <r>
      <t xml:space="preserve">Lovilne kovinske posode                                         </t>
    </r>
    <r>
      <rPr>
        <sz val="12"/>
        <rFont val="AIral"/>
      </rPr>
      <t xml:space="preserve"> Dimenzije:(DxŠxV) 220x60x15.                            </t>
    </r>
    <r>
      <rPr>
        <sz val="12"/>
        <rFont val="AIral"/>
        <charset val="238"/>
      </rPr>
      <t xml:space="preserve">Dimenzije </t>
    </r>
    <r>
      <rPr>
        <sz val="12"/>
        <rFont val="AIral"/>
      </rPr>
      <t>Dimenzije so prilagojene da ustrezajo Rex omari</t>
    </r>
    <r>
      <rPr>
        <sz val="12"/>
        <color rgb="FFFF0000"/>
        <rFont val="AIral"/>
      </rPr>
      <t xml:space="preserve">(KR1), </t>
    </r>
    <r>
      <rPr>
        <sz val="12"/>
        <rFont val="AIral"/>
      </rPr>
      <t>Rex omare imajo tipske dimenzije.</t>
    </r>
    <r>
      <rPr>
        <sz val="12"/>
        <color rgb="FFFF0000"/>
        <rFont val="AIral"/>
      </rPr>
      <t xml:space="preserve"> </t>
    </r>
  </si>
  <si>
    <r>
      <t xml:space="preserve">Lovilne kovinske posode                                         </t>
    </r>
    <r>
      <rPr>
        <sz val="12"/>
        <rFont val="AIral"/>
      </rPr>
      <t xml:space="preserve"> </t>
    </r>
    <r>
      <rPr>
        <sz val="12"/>
        <rFont val="AIral"/>
        <charset val="238"/>
      </rPr>
      <t xml:space="preserve">Dimenzije:(DxŠxV) 200x60x15.                   Dimenzije </t>
    </r>
    <r>
      <rPr>
        <sz val="12"/>
        <rFont val="AIral"/>
      </rPr>
      <t>Dimenzije so prilagojene da ustrezajo Rex omari</t>
    </r>
    <r>
      <rPr>
        <sz val="12"/>
        <color rgb="FFFF0000"/>
        <rFont val="AIral"/>
      </rPr>
      <t>(KR</t>
    </r>
    <r>
      <rPr>
        <sz val="12"/>
        <color rgb="FFFF0000"/>
        <rFont val="AIral"/>
        <charset val="238"/>
      </rPr>
      <t>2</t>
    </r>
    <r>
      <rPr>
        <sz val="12"/>
        <color rgb="FFFF0000"/>
        <rFont val="AIral"/>
      </rPr>
      <t xml:space="preserve">), </t>
    </r>
    <r>
      <rPr>
        <sz val="12"/>
        <rFont val="AIral"/>
      </rPr>
      <t>Rex omare imajo tipske dimenzije.</t>
    </r>
    <r>
      <rPr>
        <sz val="12"/>
        <color rgb="FFFF0000"/>
        <rFont val="AIral"/>
      </rPr>
      <t xml:space="preserve"> </t>
    </r>
  </si>
  <si>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</si>
  <si>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</si>
  <si>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</si>
  <si>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</si>
  <si>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</si>
  <si>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</si>
  <si>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</si>
  <si>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</si>
  <si>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</si>
  <si>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</si>
  <si>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r>
      <rPr>
        <b/>
        <sz val="12"/>
        <rFont val="Arial"/>
        <family val="2"/>
        <charset val="238"/>
      </rPr>
      <t>Hladilnik - za zdravila</t>
    </r>
    <r>
      <rPr>
        <sz val="12"/>
        <rFont val="Arial"/>
        <family val="2"/>
        <charset val="238"/>
      </rPr>
      <t xml:space="preserve">,  </t>
    </r>
    <r>
      <rPr>
        <sz val="12"/>
        <color rgb="FFFF0000"/>
        <rFont val="Arial"/>
        <family val="2"/>
        <charset val="238"/>
      </rPr>
      <t>(HZ)</t>
    </r>
    <r>
      <rPr>
        <sz val="12"/>
        <rFont val="Arial"/>
        <family val="2"/>
        <charset val="238"/>
      </rPr>
      <t xml:space="preserve">                  Prostostoječi kombinirani hladilnik VOX KG 2800 F spada v energijski razred F. Letno porabi 223 kWh energije, med delovanjem pa proizvede le 40 dB hrupa. Prostornina hladilnika znaša 201 liter, v zamrzovalniku pa je na voljo 42 litrov prostora.
Ponuja 4 steklene police in 4 površine za odlaganje na vratih, pri katerih lahko nastavljate smer odpiranja. V notranjosti se nahaja tudi predal za sadje in zelenjavo. Odlikujejo ga odlična LED osvetlitev, sistem samodejnega odtaljevanja in antibakterijska zaščita.</t>
    </r>
  </si>
  <si>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</si>
  <si>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</si>
  <si>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</si>
  <si>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</si>
  <si>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 xml:space="preserve">Opomba:                                                                                                                                                                                                                                                                                                               - Vse mere je potrebno preveriti pred dobavo!                                                                                                                                                                                                                                                - Fotografije so simbolične in je pri ponudbi potrebno upoštevati vse grafične in ostale pisne priloge.  </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</si>
  <si>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</si>
  <si>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</si>
  <si>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</si>
  <si>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SKLOP 21: KOVINSKA DELA</t>
  </si>
  <si>
    <r>
      <rPr>
        <b/>
        <sz val="12"/>
        <rFont val="Arial"/>
        <family val="2"/>
      </rPr>
      <t>Vgradna omara</t>
    </r>
    <r>
      <rPr>
        <sz val="12"/>
        <rFont val="Arial"/>
        <family val="2"/>
        <charset val="238"/>
      </rPr>
      <t xml:space="preserve"> s polnimi vrati po višini deljena na cca 50cm, 150x64x270cm, deljena s policami 4 kosi, prva delitev omare na višini 50 cm in dve polici, kovinsko podnožje dvignjene 7 cm od tal. Blenda s vsih stranah enaka. </t>
    </r>
    <r>
      <rPr>
        <sz val="12"/>
        <color indexed="10"/>
        <rFont val="Arial"/>
        <family val="2"/>
        <charset val="238"/>
      </rPr>
      <t>(O10)</t>
    </r>
  </si>
  <si>
    <r>
      <rPr>
        <b/>
        <sz val="12"/>
        <rFont val="Arial"/>
        <family val="2"/>
      </rPr>
      <t xml:space="preserve">Omara za zdravila       </t>
    </r>
    <r>
      <rPr>
        <sz val="12"/>
        <color rgb="FFFF0000"/>
        <rFont val="Arial"/>
        <family val="2"/>
        <charset val="238"/>
      </rPr>
      <t xml:space="preserve">(O2)                </t>
    </r>
    <r>
      <rPr>
        <b/>
        <sz val="12"/>
        <rFont val="Arial"/>
        <family val="2"/>
      </rPr>
      <t xml:space="preserve">Nadzorna soba N1DL; N2DL;                                                                   </t>
    </r>
    <r>
      <rPr>
        <sz val="12"/>
        <rFont val="Arial"/>
        <family val="2"/>
        <charset val="238"/>
      </rPr>
      <t>Omara s predali za zdravila, dimenzije predalov so 20x20x50, Omare se nahajajo v nadzornih sobah. Dimenzije:177x50x270cm                                                  s policami za arhiv.</t>
    </r>
    <r>
      <rPr>
        <sz val="12"/>
        <rFont val="Arial"/>
        <family val="2"/>
      </rPr>
      <t xml:space="preserve">                                          Število predalov:  50x</t>
    </r>
  </si>
  <si>
    <r>
      <rPr>
        <b/>
        <sz val="12"/>
        <rFont val="Arial"/>
        <family val="2"/>
      </rPr>
      <t xml:space="preserve">Omara za zdravila </t>
    </r>
    <r>
      <rPr>
        <sz val="12"/>
        <rFont val="Arial"/>
        <family val="2"/>
        <charset val="238"/>
      </rPr>
      <t xml:space="preserve">   </t>
    </r>
    <r>
      <rPr>
        <sz val="12"/>
        <color rgb="FFFF0000"/>
        <rFont val="Arial"/>
        <family val="2"/>
      </rPr>
      <t>(O3)</t>
    </r>
    <r>
      <rPr>
        <sz val="12"/>
        <rFont val="Arial"/>
        <family val="2"/>
        <charset val="238"/>
      </rPr>
      <t xml:space="preserve">                        </t>
    </r>
    <r>
      <rPr>
        <b/>
        <sz val="12"/>
        <rFont val="Arial"/>
        <family val="2"/>
        <charset val="238"/>
      </rPr>
      <t>Nadzorna soba 1NLL</t>
    </r>
    <r>
      <rPr>
        <sz val="12"/>
        <rFont val="Arial"/>
        <family val="2"/>
        <charset val="238"/>
      </rPr>
      <t xml:space="preserve">                                                         Omara s predali za zdravila, dimenzije predalov so 20x20x50, Omare se nahajajo v nadzornih sobah. Dimenzije:175x50x270cm                                                  s policami za arhiv.</t>
    </r>
    <r>
      <rPr>
        <sz val="12"/>
        <rFont val="Arial"/>
        <family val="2"/>
      </rPr>
      <t xml:space="preserve">                                                  Število predalov:  64x</t>
    </r>
  </si>
  <si>
    <r>
      <rPr>
        <b/>
        <sz val="12"/>
        <rFont val="Arial"/>
        <family val="2"/>
        <charset val="238"/>
      </rPr>
      <t>Vgradna omara</t>
    </r>
    <r>
      <rPr>
        <sz val="12"/>
        <rFont val="Arial"/>
        <family val="2"/>
      </rPr>
      <t xml:space="preserve">   </t>
    </r>
    <r>
      <rPr>
        <sz val="12"/>
        <color rgb="FFFF0000"/>
        <rFont val="Arial"/>
        <family val="2"/>
        <charset val="238"/>
      </rPr>
      <t xml:space="preserve"> (O11)</t>
    </r>
    <r>
      <rPr>
        <sz val="12"/>
        <rFont val="Arial"/>
        <family val="2"/>
      </rPr>
      <t xml:space="preserve">                                                              s polnimi vrati po širini deljena na cca 58cm, 175x40x240cm, deljena s policami 5 kosi,  kovinsko podnožje dvignjene 7 cm od tal.</t>
    </r>
    <r>
      <rPr>
        <sz val="12"/>
        <rFont val="Arial"/>
        <family val="2"/>
        <charset val="238"/>
      </rPr>
      <t xml:space="preserve">  Blenda do stropa.</t>
    </r>
  </si>
  <si>
    <r>
      <rPr>
        <b/>
        <sz val="12"/>
        <rFont val="Arial"/>
        <family val="2"/>
        <charset val="238"/>
      </rPr>
      <t>Omara za zdravila</t>
    </r>
    <r>
      <rPr>
        <sz val="12"/>
        <rFont val="Arial"/>
        <family val="2"/>
        <charset val="238"/>
      </rPr>
      <t xml:space="preserve">    </t>
    </r>
    <r>
      <rPr>
        <sz val="12"/>
        <color rgb="FFFF0000"/>
        <rFont val="Arial"/>
        <family val="2"/>
        <charset val="238"/>
      </rPr>
      <t>(O4)</t>
    </r>
    <r>
      <rPr>
        <sz val="12"/>
        <rFont val="Arial"/>
        <family val="2"/>
        <charset val="238"/>
      </rPr>
      <t xml:space="preserve">                        </t>
    </r>
    <r>
      <rPr>
        <b/>
        <sz val="12"/>
        <rFont val="Arial"/>
        <family val="2"/>
        <charset val="238"/>
      </rPr>
      <t>Nadzorna soba 2NLL</t>
    </r>
    <r>
      <rPr>
        <sz val="12"/>
        <rFont val="Arial"/>
        <family val="2"/>
        <charset val="238"/>
      </rPr>
      <t xml:space="preserve">                                                        Omara s predali za zdravila, dimenzije predalov so 20x20x50, Omare se nahajajo v nadzornih sobah. Dimenzije:140x50x270cm                                                  s policami za arhiv.                                               Število predalov:  48x</t>
    </r>
  </si>
  <si>
    <r>
      <rPr>
        <b/>
        <sz val="12"/>
        <rFont val="Arial"/>
        <family val="2"/>
      </rPr>
      <t xml:space="preserve">Omara za zdravila </t>
    </r>
    <r>
      <rPr>
        <sz val="12"/>
        <rFont val="Arial"/>
        <family val="2"/>
        <charset val="238"/>
      </rPr>
      <t xml:space="preserve">   </t>
    </r>
    <r>
      <rPr>
        <sz val="12"/>
        <color rgb="FFFF0000"/>
        <rFont val="Arial"/>
        <family val="2"/>
      </rPr>
      <t>(O1)</t>
    </r>
    <r>
      <rPr>
        <sz val="12"/>
        <rFont val="Arial"/>
        <family val="2"/>
        <charset val="238"/>
      </rPr>
      <t xml:space="preserve">    </t>
    </r>
    <r>
      <rPr>
        <b/>
        <sz val="12"/>
        <rFont val="Arial"/>
        <family val="2"/>
        <charset val="238"/>
      </rPr>
      <t xml:space="preserve">               Nadzorna soba PDL</t>
    </r>
    <r>
      <rPr>
        <sz val="12"/>
        <rFont val="Arial"/>
        <family val="2"/>
        <charset val="238"/>
      </rPr>
      <t xml:space="preserve">                                                                  Omara s predali za zdravila, dimenzije predalov so 20x20x50, Omare se nahajajo v nadzornih sobah.                                               Dimenzije:200x50x270cm                                                  s policami za arhiv.                                          Število predalov:  72x</t>
    </r>
  </si>
  <si>
    <r>
      <rPr>
        <b/>
        <sz val="12"/>
        <rFont val="Arial"/>
        <family val="2"/>
      </rPr>
      <t xml:space="preserve">Vgradna omara </t>
    </r>
    <r>
      <rPr>
        <sz val="12"/>
        <color rgb="FFFF0000"/>
        <rFont val="Arial"/>
        <family val="2"/>
        <charset val="238"/>
      </rPr>
      <t xml:space="preserve">(O14)    </t>
    </r>
    <r>
      <rPr>
        <sz val="12"/>
        <rFont val="Arial"/>
        <family val="2"/>
        <charset val="238"/>
      </rPr>
      <t xml:space="preserve">                                                             Izdelava in dobava pisarniške omare.Dimenzija omare 60/60/200 cm. Iveral 20 mm, ABS nalimki, centralno zaklepanje, 5 pomičnih polic, hrbet - iveral d=15 mm, ročaji podolgovati, okrogla cev na distančnikih l=ca 250 m, mat krom, srednjega cenovnega razreda. Izvedba iz netoksičnih materialov, nevpojnih in primernih za čiščenje in razkuževanje. Dekor in barva enotna za celotno pisarno, usklejano z obstoječim pohištvom vrtca. Obračun kom. dim.800 x 400 x 2000 mm.                    </t>
    </r>
    <r>
      <rPr>
        <sz val="12"/>
        <rFont val="Arial"/>
        <family val="2"/>
      </rPr>
      <t xml:space="preserve">                            Obvezno upoštevati okoljske zahteve: ZeJN </t>
    </r>
  </si>
  <si>
    <r>
      <t xml:space="preserve">
</t>
    </r>
    <r>
      <rPr>
        <b/>
        <sz val="12"/>
        <rFont val="Arial"/>
        <family val="2"/>
        <charset val="238"/>
      </rPr>
      <t>Vgradni Hladilnik</t>
    </r>
    <r>
      <rPr>
        <sz val="12"/>
        <rFont val="Arial"/>
        <family val="2"/>
        <charset val="238"/>
      </rPr>
      <t xml:space="preserve">
Energijski razred	F
Poraba električne energije	0.39 kW.h
Skupna prostornina	126 l
Prostornina hladilnika	105 l
Prostornina zamrzovalnika	21 l
Glasnost	39 dB
Zamrzovalnik	ne
Število vrat	2
Upravljanje	Mehanski
Zaslon	ne
Ventilator	da
Zamenljivo odpiranje	da
Število polic v hladilniku	4
Število predalov v zamrzovaln 2
Osvetlitev	LED
Kovinski nosilec steklenic	ne
Število kompresorjev	1
Čas napajanja	12 h
Klimatski razred	ST/N
Zmogljivost zamrzovanja	2 kg/24h
Širina	82 cm
Globina	54.5 cm
Višina za vgradnjo	82 cm
Širina za vgradnjo	60 cm
Globina vgradnje	55 cm</t>
    </r>
  </si>
  <si>
    <r>
      <rPr>
        <b/>
        <sz val="12"/>
        <rFont val="Arial"/>
        <family val="2"/>
        <charset val="238"/>
      </rPr>
      <t>Indukcijska kuhalna plošča</t>
    </r>
    <r>
      <rPr>
        <sz val="12"/>
        <rFont val="Arial"/>
        <family val="2"/>
        <charset val="238"/>
      </rPr>
      <t xml:space="preserve"> kot npr. GORENJE IS646BX 731911
Indukcijska kuhalna plošča ima 4 indukcijska kuhališča nameščena na površini, ki je enostavna za čiščenje. Njeno upravljanje je senzorsko. Prednost je varnostni izklop, ki samodejno ugasne kuhalno ploščo, če je uporabnik več časa ne uporablja ter prikaz preostale toplote, ki uporabniku omogoča še varnejše upravljanje s kuhalno ploščo.</t>
    </r>
  </si>
  <si>
    <r>
      <rPr>
        <b/>
        <sz val="12"/>
        <rFont val="Arial"/>
        <family val="2"/>
        <charset val="238"/>
      </rPr>
      <t xml:space="preserve">Vgradna pečica                              </t>
    </r>
    <r>
      <rPr>
        <sz val="12"/>
        <rFont val="Arial"/>
        <family val="2"/>
        <charset val="238"/>
      </rPr>
      <t>Energijski razred: A++
Barva: Mat črna
Barva ročaja: črna
Material sprednje strani: steklo
Uporabna prostornina pečice: 71 L.
Večnamenska pečica – velika prostornina BigSpace – 71 L Super velik prostor za peko
Velikost globokega pekača: 1.316 cm²
Enostavno odstranljivo notranje steklo pečice
Oblika HomeMade Plus
PerfectGrill
Nadzor senzorja
DirectTouch – programiranje na dotik
GentleClose – zapiranje vrat pečice
Osvetlitev
Peka na več ravneh hkrati
1 globok emajlirani pekač
1 plitek pekač
Steklena ponev
Sonda za meso
Dve ravni teleskopskih vodil
Termostat – temperaturni senzor
Dinamično hlajenje DC +
Trojno zastekljena vrata pečice z 1 odsevno plastjo (CoolDoor)
CataClean – katalitsko čiščenje
AquaClean
Stranske katalitične plošče
Katalitična plošča na zadnji steni
Poraba energije: 0,69 kWh (ventilator), 0,94 kWh (običajno)
Moč infrardečega grelnika (žar): 2.700 W
Mere enote (ŠxVxG): 59,7 x 59,5 x 54,7 cm
Dimenzije v paketu (ŠxVxG): 63,5 × 66 × 68 cm
Dimenzije niše (ŠxVxG) (min-max): 56-56,8 × 58,3-60 × 55 cm
Teža naprave: 35,5 kg
Bruto teža: 37,5 kg
Poraba energije v stanju pripravljenosti: 1 W
Priključna moč: 3.300 W</t>
    </r>
  </si>
  <si>
    <r>
      <rPr>
        <b/>
        <sz val="12"/>
        <rFont val="Arial"/>
        <family val="2"/>
        <charset val="238"/>
      </rPr>
      <t>Popolnoma vgradni pomivalni stro</t>
    </r>
    <r>
      <rPr>
        <sz val="12"/>
        <rFont val="Arial"/>
        <family val="2"/>
        <charset val="238"/>
      </rPr>
      <t>j kot npr. GV662D60
Raven hrupa: 45 dB(A)re 1 pW
Energijski razred: A+++
Nastavitev višine: 70 mm
Material razpršilne roke: plastika
Napetost (V): 220-240 V
Mere (Š×V×G): 59,6 × 81,7 × 55,6 cm
Mere embaliranega izdelka (Š×V×G): 64 × 89 × 66,5 cm
Mere niše (ŠxVxG): 60 × 82 × 57 cm
Neto teža: 31 kg
Bruto teža: 33,3 kg
16 pogrinjkov
Program za pomnilnik
QuickIntensive program
Samodejni program
Funkcija SpeedWash
TotalDry – samodejno odpiranje vrat
Dodatna higiena
Samočistilni program
Funkcija 3 v 1
Indikator izbranega programa
Indikacija konca pranja: Zvočni signal
Zgornja košara: široko mrežasto dno; Zložljivo levo držalo za skodelico; Zložljivo desno držalo za skodelico; Fiksne vrste zatičev; Fiksna steklena podpora; Standardno stojalo za nože
Spodnja košara: široko mrežasto dno; Zložljiva/deljiva zadnja vrsta zatičev
Zgornji pladenj: s teleskopskimi vodili; Ročaj</t>
    </r>
  </si>
  <si>
    <r>
      <t xml:space="preserve">Sage SES880BSS avtomatski aparat za kavo, </t>
    </r>
    <r>
      <rPr>
        <sz val="12"/>
        <rFont val="Arial"/>
        <family val="2"/>
        <charset val="238"/>
      </rPr>
      <t xml:space="preserve">                                            Proizvajalec: SAGE
Naprava za izdelavo ledenih kock proizvajalca Klarstein osveži vsako pijačo. Vedno je dovolj hladna in zagotavlja popolnoma nevtralen okus. Z močjo 145 W neopazno izpolnjuje svojo nalogo popolnoma neslišno.
Industrijska naprava za izdelavo ledenih kock zadovoljuje visoke potrebe proizvodnje ledu s kapaciteto posode 5ih kilogramov s proizvodnjo 20 kg ledenih kock na dan. Zmrznjene in osvežujoče ledene kocke so shranjene v arktični klimi ter lahko dostopne za izoliranimi vrati.
</t>
    </r>
  </si>
  <si>
    <r>
      <rPr>
        <b/>
        <sz val="12"/>
        <rFont val="Arial"/>
        <family val="2"/>
        <charset val="238"/>
      </rPr>
      <t>Vgradni Hladilnik z zamrzovalnikom</t>
    </r>
    <r>
      <rPr>
        <sz val="12"/>
        <rFont val="Arial"/>
        <family val="2"/>
        <charset val="238"/>
      </rPr>
      <t xml:space="preserve">
Energijski razred	F
Poraba električne energije	215 kW.h
Barva	bela
Sistem no frost	ne
Višina	177.2 cm
Skupna prostornina	280 l
Prostornina hladilnika	251 l
Prostornina zamrzovalnika	29 l
Glasnost	38 dB
Zamrzovalnik	da
Umestitev zamrzovalnika	Zgoraj
Število vrat	1
Upravljanje	Mehanski
Zaslon	ne
Zamenljivo odpiranje	da
Število polic v hladilniku	5
Število predalov v zamrzovalni	1
Osvetlitev	LED
Super zamrzovanje	ne
Opozorilni signal	Noben
Kovinski nosilec steklenic	da
Število kompresorjev	1
Aparat za izdelovanje ledu	ne
Domači bar	ne
Retro dizajn	ne
Širina	54 cm
Globina	54.5 cm
Višina za vgradnjo	177.5 cm
Širina za vgradnjo	56 cm
Globina vgradnje	56 cm
Smart	ne</t>
    </r>
  </si>
  <si>
    <t xml:space="preserve">Barva inox
Letna poraba električne energije:       [kWh] 66.4
Vgradna: da
Vrsta nape: podvgradna, vgradna izvlečna                                                    Širina: [cm] 90
Garancija v letih: 5
Upravljanje: mehansko
Pretok zraka do 647
Razred energij. učinkovitosti: C
Razred učinkov. pretoka zraka: B
Razred učinkov. osvetljevanja: A
Razred učinkov. filtr. maščob: A
Glasnost delovanja: 68 dB
</t>
  </si>
  <si>
    <t>Opomba:                                                                                                                                                                                                                                  - Vse mere je potrebno preveriti pred dobavo!                                                                                                                                                                   - Fotografije so simbolične in je pri ponudbi potrebno upoštevati vse grafične in ostale pisne priloge.</t>
  </si>
  <si>
    <r>
      <rPr>
        <b/>
        <sz val="12"/>
        <rFont val="Arial"/>
        <family val="2"/>
        <charset val="238"/>
      </rPr>
      <t>Zidna polica v kopalnicah</t>
    </r>
    <r>
      <rPr>
        <sz val="12"/>
        <color rgb="FFFF0000"/>
        <rFont val="Arial"/>
        <family val="2"/>
        <charset val="238"/>
      </rPr>
      <t xml:space="preserve">                                                 </t>
    </r>
    <r>
      <rPr>
        <sz val="12"/>
        <rFont val="Arial"/>
        <family val="2"/>
        <charset val="238"/>
      </rPr>
      <t>Uporablja se za stvari, ki morajo biti vedno pri rokah v kopalnicah. Pritrjena je v steno v višini ogledala. Dimenzije v cm. v/š/g 50/25/15 deleno  z eno polico v sredini.Cela polica je narejen iz lesa v barvah iz barvne karte razen zadnji del kateri je v barvi h3303 egger.</t>
    </r>
  </si>
  <si>
    <r>
      <t xml:space="preserve">Ogledalo in okvir,                                            </t>
    </r>
    <r>
      <rPr>
        <sz val="12"/>
        <rFont val="Arial"/>
        <family val="2"/>
      </rPr>
      <t>Uporablja se v kopalnicah, nastavljeno je tako da, je pod kotom zaradi oseb z težavami v gibanju. Okvir je narejen iz lesa v barvah iz barvne karte. Dimenzije v/š/g 100x60x2 cm.</t>
    </r>
    <r>
      <rPr>
        <b/>
        <sz val="12"/>
        <rFont val="Arial"/>
        <family val="2"/>
        <charset val="238"/>
      </rPr>
      <t xml:space="preserve"> </t>
    </r>
    <r>
      <rPr>
        <sz val="12"/>
        <rFont val="Arial"/>
        <family val="2"/>
        <charset val="238"/>
      </rPr>
      <t>Na gornjem delu v ogledalu je integrirana led lučka dimenzijah 40x4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</si>
</sst>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quot;SIT&quot;_-;\-* #,##0.00\ &quot;SIT&quot;_-;_-* &quot;-&quot;??\ &quot;SIT&quot;_-;_-@_-"/>
    <numFmt numFmtId="165" formatCode="_-* #,##0.00\ [$€-424]_-;\-* #,##0.00\ [$€-424]_-;_-* &quot;-&quot;??\ [$€-424]_-;_-@_-"/>
    <numFmt numFmtId="166" formatCode="#,##0.00\ &quot;€&quot;"/>
    <numFmt numFmtId="167" formatCode="_-* #,##0.0\ [$€-424]_-;\-* #,##0.0\ [$€-424]_-;_-* &quot;-&quot;??\ [$€-424]_-;_-@_-"/>
    <numFmt numFmtId="168" formatCode="#,##0.00\ [$€-424]"/>
    <numFmt numFmtId="169" formatCode="#,##0.0\ [$€-424]"/>
    <numFmt numFmtId="170" formatCode="#,##0\ [$€-424]"/>
  </numFmts>
  <fonts count="92">
    <font>
      <sz val="10"/>
      <name val="Arial"/>
      <charset val="238"/>
    </font>
    <font>
      <sz val="11"/>
      <color theme="1"/>
      <name val="Calibri"/>
      <family val="2"/>
      <scheme val="minor"/>
    </font>
    <font>
      <sz val="11"/>
      <color theme="1"/>
      <name val="Calibri"/>
      <family val="2"/>
      <scheme val="minor"/>
    </font>
    <font>
      <sz val="10"/>
      <name val="Arial"/>
      <family val="2"/>
    </font>
    <font>
      <sz val="9"/>
      <name val="Arial"/>
      <family val="2"/>
    </font>
    <font>
      <sz val="8"/>
      <name val="Arial"/>
      <family val="2"/>
    </font>
    <font>
      <b/>
      <sz val="10"/>
      <name val="Arial"/>
      <family val="2"/>
      <charset val="238"/>
    </font>
    <font>
      <sz val="9"/>
      <name val="Arial"/>
      <family val="2"/>
      <charset val="238"/>
    </font>
    <font>
      <sz val="10"/>
      <name val="Arial"/>
      <family val="2"/>
      <charset val="238"/>
    </font>
    <font>
      <b/>
      <sz val="9"/>
      <name val="Arial"/>
      <family val="2"/>
      <charset val="238"/>
    </font>
    <font>
      <b/>
      <sz val="12"/>
      <name val="Arial"/>
      <family val="2"/>
      <charset val="238"/>
    </font>
    <font>
      <sz val="12"/>
      <name val="Arial"/>
      <family val="2"/>
      <charset val="238"/>
    </font>
    <font>
      <sz val="12"/>
      <color indexed="10"/>
      <name val="Arial"/>
      <family val="2"/>
      <charset val="238"/>
    </font>
    <font>
      <sz val="10"/>
      <name val="Arial CE"/>
      <charset val="238"/>
    </font>
    <font>
      <sz val="12"/>
      <color indexed="10"/>
      <name val="Arial"/>
      <family val="2"/>
    </font>
    <font>
      <sz val="12"/>
      <color rgb="FFFF0000"/>
      <name val="Arial"/>
      <family val="2"/>
      <charset val="238"/>
    </font>
    <font>
      <sz val="12"/>
      <color rgb="FFFF0000"/>
      <name val="Arial"/>
      <family val="2"/>
    </font>
    <font>
      <sz val="12"/>
      <name val="Arial"/>
      <family val="2"/>
    </font>
    <font>
      <sz val="12"/>
      <color theme="1"/>
      <name val="Arial"/>
      <family val="2"/>
      <charset val="238"/>
    </font>
    <font>
      <b/>
      <u/>
      <sz val="12"/>
      <name val="Arial"/>
      <family val="2"/>
      <charset val="238"/>
    </font>
    <font>
      <u/>
      <sz val="12"/>
      <name val="Arial"/>
      <family val="2"/>
      <charset val="238"/>
    </font>
    <font>
      <b/>
      <u/>
      <sz val="12"/>
      <name val="AIral"/>
    </font>
    <font>
      <sz val="11"/>
      <name val="AIral"/>
    </font>
    <font>
      <b/>
      <sz val="12"/>
      <name val="AIral"/>
    </font>
    <font>
      <sz val="12"/>
      <name val="AIral"/>
    </font>
    <font>
      <sz val="11"/>
      <name val="Arial"/>
      <family val="2"/>
      <charset val="238"/>
    </font>
    <font>
      <b/>
      <sz val="11"/>
      <name val="Arial"/>
      <family val="2"/>
      <charset val="238"/>
    </font>
    <font>
      <b/>
      <sz val="12"/>
      <name val="Arial"/>
      <family val="2"/>
    </font>
    <font>
      <b/>
      <sz val="12"/>
      <color theme="1"/>
      <name val="Calibri"/>
      <family val="2"/>
      <charset val="238"/>
    </font>
    <font>
      <b/>
      <sz val="12"/>
      <color rgb="FF0000FF"/>
      <name val="Calibri"/>
      <family val="2"/>
      <charset val="238"/>
    </font>
    <font>
      <sz val="11"/>
      <color theme="4"/>
      <name val="Calibri"/>
      <family val="2"/>
      <charset val="238"/>
      <scheme val="minor"/>
    </font>
    <font>
      <b/>
      <i/>
      <sz val="12"/>
      <color rgb="FF0000FF"/>
      <name val="Calibri"/>
      <family val="2"/>
      <charset val="238"/>
    </font>
    <font>
      <sz val="11"/>
      <color theme="1"/>
      <name val="Calibri"/>
      <family val="2"/>
      <charset val="238"/>
    </font>
    <font>
      <sz val="7"/>
      <color theme="1"/>
      <name val="Times New Roman"/>
      <family val="1"/>
      <charset val="238"/>
    </font>
    <font>
      <b/>
      <sz val="11"/>
      <color theme="1"/>
      <name val="Calibri"/>
      <family val="2"/>
      <charset val="238"/>
    </font>
    <font>
      <sz val="11"/>
      <color rgb="FF000000"/>
      <name val="Calibri"/>
      <family val="2"/>
      <charset val="238"/>
    </font>
    <font>
      <sz val="7"/>
      <color rgb="FF000000"/>
      <name val="Times New Roman"/>
      <family val="1"/>
      <charset val="238"/>
    </font>
    <font>
      <sz val="12"/>
      <color theme="1"/>
      <name val="Calibri"/>
      <family val="2"/>
      <charset val="238"/>
    </font>
    <font>
      <b/>
      <sz val="11"/>
      <color rgb="FF000000"/>
      <name val="Calibri"/>
      <family val="2"/>
      <charset val="238"/>
    </font>
    <font>
      <b/>
      <sz val="11"/>
      <color theme="1"/>
      <name val="Calibri"/>
      <family val="2"/>
    </font>
    <font>
      <b/>
      <sz val="10"/>
      <color rgb="FF000000"/>
      <name val="Arial"/>
      <family val="2"/>
      <charset val="238"/>
    </font>
    <font>
      <sz val="11"/>
      <color theme="1"/>
      <name val="Calibri"/>
      <family val="2"/>
    </font>
    <font>
      <sz val="11"/>
      <name val="Calibri Light"/>
      <family val="2"/>
      <charset val="238"/>
    </font>
    <font>
      <sz val="10"/>
      <name val="Calibri Light"/>
      <family val="2"/>
      <charset val="238"/>
    </font>
    <font>
      <b/>
      <sz val="10"/>
      <name val="Calibri Light"/>
      <family val="2"/>
      <charset val="238"/>
    </font>
    <font>
      <sz val="14"/>
      <name val="Calibri Light"/>
      <family val="2"/>
      <charset val="238"/>
    </font>
    <font>
      <b/>
      <sz val="14"/>
      <name val="Calibri Light"/>
      <family val="2"/>
      <charset val="238"/>
    </font>
    <font>
      <b/>
      <sz val="10"/>
      <color theme="0"/>
      <name val="Calibri Light"/>
      <family val="2"/>
      <charset val="238"/>
    </font>
    <font>
      <sz val="11"/>
      <color theme="0"/>
      <name val="Calibri Light"/>
      <family val="2"/>
      <charset val="238"/>
    </font>
    <font>
      <b/>
      <sz val="11"/>
      <name val="Calibri Light"/>
      <family val="2"/>
      <charset val="238"/>
    </font>
    <font>
      <sz val="10"/>
      <name val="Cambria"/>
      <family val="2"/>
      <charset val="238"/>
      <scheme val="major"/>
    </font>
    <font>
      <i/>
      <sz val="9"/>
      <name val="Calibri Light"/>
      <family val="2"/>
      <charset val="238"/>
    </font>
    <font>
      <b/>
      <sz val="11"/>
      <name val="Cambria"/>
      <family val="2"/>
      <charset val="238"/>
      <scheme val="major"/>
    </font>
    <font>
      <b/>
      <sz val="12"/>
      <name val="Cambria"/>
      <family val="2"/>
      <charset val="238"/>
      <scheme val="major"/>
    </font>
    <font>
      <sz val="11"/>
      <name val="Cambria"/>
      <family val="2"/>
      <charset val="238"/>
      <scheme val="major"/>
    </font>
    <font>
      <b/>
      <i/>
      <sz val="10.5"/>
      <name val="Cambria"/>
      <family val="2"/>
      <charset val="238"/>
      <scheme val="major"/>
    </font>
    <font>
      <sz val="10.5"/>
      <name val="Cambria"/>
      <family val="2"/>
      <charset val="238"/>
      <scheme val="major"/>
    </font>
    <font>
      <i/>
      <sz val="10"/>
      <name val="Calibri Light"/>
      <family val="2"/>
      <charset val="238"/>
    </font>
    <font>
      <b/>
      <sz val="11"/>
      <name val="Calibri"/>
      <family val="2"/>
      <charset val="238"/>
      <scheme val="minor"/>
    </font>
    <font>
      <sz val="11"/>
      <name val="Calibri"/>
      <family val="2"/>
      <charset val="238"/>
      <scheme val="minor"/>
    </font>
    <font>
      <sz val="9"/>
      <name val="Calibri Light"/>
      <family val="2"/>
      <charset val="238"/>
    </font>
    <font>
      <sz val="10"/>
      <color theme="1"/>
      <name val="Cambria"/>
      <family val="2"/>
      <charset val="238"/>
      <scheme val="major"/>
    </font>
    <font>
      <sz val="11"/>
      <color theme="1"/>
      <name val="Cambria"/>
      <family val="2"/>
      <charset val="238"/>
      <scheme val="major"/>
    </font>
    <font>
      <b/>
      <sz val="11"/>
      <color theme="1"/>
      <name val="Calibri Light"/>
      <family val="2"/>
      <charset val="238"/>
    </font>
    <font>
      <b/>
      <sz val="11"/>
      <color theme="1"/>
      <name val="Cambria"/>
      <family val="2"/>
      <charset val="238"/>
      <scheme val="major"/>
    </font>
    <font>
      <b/>
      <sz val="14"/>
      <color theme="1"/>
      <name val="Calibri"/>
      <family val="2"/>
      <charset val="238"/>
    </font>
    <font>
      <b/>
      <i/>
      <sz val="10"/>
      <name val="Arial"/>
      <family val="2"/>
      <charset val="238"/>
    </font>
    <font>
      <sz val="10"/>
      <name val="Calibri Light"/>
      <family val="2"/>
    </font>
    <font>
      <sz val="12"/>
      <color rgb="FFFF0000"/>
      <name val="AIral"/>
    </font>
    <font>
      <b/>
      <sz val="12"/>
      <color theme="1"/>
      <name val="Arial"/>
      <family val="2"/>
      <charset val="238"/>
    </font>
    <font>
      <b/>
      <sz val="16"/>
      <name val="Calibri Light"/>
      <family val="2"/>
      <charset val="238"/>
    </font>
    <font>
      <sz val="12"/>
      <name val="Calibri Light"/>
      <family val="2"/>
      <charset val="238"/>
    </font>
    <font>
      <b/>
      <sz val="18"/>
      <name val="Calibri Light"/>
      <family val="2"/>
      <charset val="238"/>
    </font>
    <font>
      <sz val="10"/>
      <color theme="0"/>
      <name val="Calibri Light"/>
      <family val="2"/>
      <charset val="238"/>
    </font>
    <font>
      <b/>
      <i/>
      <sz val="12"/>
      <name val="Cambria"/>
      <family val="2"/>
      <charset val="238"/>
      <scheme val="major"/>
    </font>
    <font>
      <b/>
      <sz val="10"/>
      <color theme="1"/>
      <name val="Cambria"/>
      <family val="2"/>
      <charset val="238"/>
      <scheme val="major"/>
    </font>
    <font>
      <sz val="11"/>
      <color theme="1"/>
      <name val="Calibri Light"/>
      <family val="2"/>
      <charset val="238"/>
    </font>
    <font>
      <b/>
      <sz val="10"/>
      <name val="Cambria"/>
      <family val="2"/>
      <charset val="238"/>
      <scheme val="major"/>
    </font>
    <font>
      <sz val="10"/>
      <name val="Calibri"/>
      <family val="2"/>
      <charset val="238"/>
      <scheme val="minor"/>
    </font>
    <font>
      <sz val="11"/>
      <color theme="1"/>
      <name val="Calibri"/>
      <family val="2"/>
      <charset val="238"/>
      <scheme val="minor"/>
    </font>
    <font>
      <sz val="11"/>
      <color rgb="FF000000"/>
      <name val="Calibri"/>
      <family val="2"/>
      <charset val="238"/>
      <scheme val="minor"/>
    </font>
    <font>
      <b/>
      <sz val="11"/>
      <color theme="1"/>
      <name val="Calibri"/>
      <family val="2"/>
      <charset val="238"/>
      <scheme val="minor"/>
    </font>
    <font>
      <b/>
      <sz val="10"/>
      <color indexed="8"/>
      <name val="Arial"/>
      <family val="2"/>
      <charset val="238"/>
    </font>
    <font>
      <b/>
      <sz val="10"/>
      <name val="Helvetika"/>
      <charset val="238"/>
    </font>
    <font>
      <b/>
      <sz val="10"/>
      <color theme="1"/>
      <name val="Helvetika"/>
      <charset val="238"/>
    </font>
    <font>
      <b/>
      <sz val="10"/>
      <name val="Helvetica"/>
      <family val="2"/>
      <charset val="238"/>
    </font>
    <font>
      <b/>
      <sz val="12"/>
      <color rgb="FFC00000"/>
      <name val="Arial"/>
      <family val="2"/>
      <charset val="238"/>
    </font>
    <font>
      <b/>
      <sz val="10"/>
      <color theme="1"/>
      <name val="Arial"/>
      <family val="2"/>
      <charset val="238"/>
    </font>
    <font>
      <b/>
      <sz val="10"/>
      <color rgb="FFFF0000"/>
      <name val="Arial"/>
      <family val="2"/>
      <charset val="238"/>
    </font>
    <font>
      <sz val="12"/>
      <name val="AIral"/>
      <charset val="238"/>
    </font>
    <font>
      <sz val="12"/>
      <color rgb="FFFF0000"/>
      <name val="AIral"/>
      <charset val="238"/>
    </font>
    <font>
      <b/>
      <u/>
      <sz val="12"/>
      <name val="Calibri"/>
      <family val="2"/>
      <charset val="238"/>
    </font>
  </fonts>
  <fills count="11">
    <fill>
      <patternFill patternType="none"/>
    </fill>
    <fill>
      <patternFill patternType="gray125"/>
    </fill>
    <fill>
      <patternFill patternType="solid">
        <fgColor theme="9"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00660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rgb="FFFFFFFF"/>
        <bgColor indexed="64"/>
      </patternFill>
    </fill>
    <fill>
      <patternFill patternType="solid">
        <fgColor theme="0"/>
        <bgColor indexed="64"/>
      </patternFill>
    </fill>
    <fill>
      <patternFill patternType="solid">
        <fgColor theme="2" tint="-0.249977111117893"/>
        <bgColor indexed="64"/>
      </patternFill>
    </fill>
  </fills>
  <borders count="1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
    <xf numFmtId="0" fontId="0" fillId="0" borderId="0"/>
    <xf numFmtId="0" fontId="13" fillId="0" borderId="0"/>
    <xf numFmtId="164" fontId="3" fillId="0" borderId="0" applyFont="0" applyFill="0" applyBorder="0" applyAlignment="0" applyProtection="0"/>
    <xf numFmtId="0" fontId="8" fillId="0" borderId="0"/>
    <xf numFmtId="0" fontId="3" fillId="0" borderId="0"/>
    <xf numFmtId="0" fontId="2" fillId="0" borderId="0"/>
    <xf numFmtId="0" fontId="1" fillId="0" borderId="0"/>
    <xf numFmtId="44" fontId="1" fillId="0" borderId="0" applyFont="0" applyFill="0" applyBorder="0" applyAlignment="0" applyProtection="0"/>
  </cellStyleXfs>
  <cellXfs count="446">
    <xf numFmtId="0" fontId="0" fillId="0" borderId="0" xfId="0"/>
    <xf numFmtId="0" fontId="6" fillId="0" borderId="0" xfId="0" applyFont="1"/>
    <xf numFmtId="2" fontId="4" fillId="0" borderId="0" xfId="0" applyNumberFormat="1" applyFont="1"/>
    <xf numFmtId="0" fontId="8" fillId="0" borderId="0" xfId="0" applyFont="1" applyAlignment="1">
      <alignment vertical="top"/>
    </xf>
    <xf numFmtId="4" fontId="4" fillId="0" borderId="0" xfId="0" applyNumberFormat="1" applyFont="1"/>
    <xf numFmtId="0" fontId="8" fillId="0" borderId="0" xfId="0" applyFont="1"/>
    <xf numFmtId="0" fontId="0" fillId="0" borderId="0" xfId="0" applyAlignment="1">
      <alignment vertical="top"/>
    </xf>
    <xf numFmtId="4" fontId="0" fillId="0" borderId="0" xfId="0" applyNumberFormat="1"/>
    <xf numFmtId="0" fontId="0" fillId="0" borderId="0" xfId="0" applyAlignment="1">
      <alignment horizontal="center"/>
    </xf>
    <xf numFmtId="0" fontId="8" fillId="0" borderId="0" xfId="0" applyFont="1" applyAlignment="1">
      <alignment horizontal="center"/>
    </xf>
    <xf numFmtId="2" fontId="9" fillId="0" borderId="0" xfId="0" applyNumberFormat="1" applyFont="1"/>
    <xf numFmtId="0" fontId="6" fillId="0" borderId="0" xfId="0" applyFont="1" applyAlignment="1">
      <alignment horizontal="center"/>
    </xf>
    <xf numFmtId="4" fontId="9" fillId="0" borderId="0" xfId="0" applyNumberFormat="1" applyFont="1"/>
    <xf numFmtId="2" fontId="7" fillId="0" borderId="0" xfId="0" applyNumberFormat="1" applyFont="1"/>
    <xf numFmtId="4" fontId="7" fillId="0" borderId="0" xfId="0" applyNumberFormat="1" applyFont="1"/>
    <xf numFmtId="165" fontId="8" fillId="0" borderId="0" xfId="2" applyNumberFormat="1" applyFont="1" applyFill="1" applyBorder="1" applyAlignment="1"/>
    <xf numFmtId="0" fontId="10" fillId="0" borderId="0" xfId="0" applyFont="1"/>
    <xf numFmtId="0" fontId="8" fillId="0" borderId="0" xfId="0" applyFont="1" applyAlignment="1">
      <alignment horizontal="center" vertical="top"/>
    </xf>
    <xf numFmtId="165" fontId="8" fillId="0" borderId="0" xfId="2" applyNumberFormat="1" applyFont="1" applyFill="1" applyBorder="1" applyAlignment="1">
      <alignment vertical="top"/>
    </xf>
    <xf numFmtId="0" fontId="6" fillId="0" borderId="1" xfId="0" applyFont="1" applyBorder="1" applyAlignment="1">
      <alignment vertical="top"/>
    </xf>
    <xf numFmtId="0" fontId="8" fillId="0" borderId="2" xfId="0" applyFont="1" applyBorder="1" applyAlignment="1">
      <alignment vertical="top" wrapText="1"/>
    </xf>
    <xf numFmtId="0" fontId="8" fillId="0" borderId="2" xfId="0" applyFont="1" applyBorder="1" applyAlignment="1">
      <alignment horizontal="center" vertical="top" wrapText="1"/>
    </xf>
    <xf numFmtId="165" fontId="8" fillId="0" borderId="2" xfId="2" applyNumberFormat="1" applyFont="1" applyFill="1" applyBorder="1" applyAlignment="1">
      <alignment vertical="top" wrapText="1"/>
    </xf>
    <xf numFmtId="0" fontId="6" fillId="0" borderId="2" xfId="0" applyFont="1" applyBorder="1" applyAlignment="1">
      <alignment horizontal="center"/>
    </xf>
    <xf numFmtId="0" fontId="11" fillId="0" borderId="0" xfId="0" applyFont="1"/>
    <xf numFmtId="0" fontId="10" fillId="0" borderId="2" xfId="0" applyFont="1" applyBorder="1" applyAlignment="1">
      <alignment horizontal="center"/>
    </xf>
    <xf numFmtId="0" fontId="10" fillId="0" borderId="2" xfId="0" applyFont="1" applyBorder="1" applyAlignment="1">
      <alignment vertical="top" wrapText="1"/>
    </xf>
    <xf numFmtId="0" fontId="11" fillId="0" borderId="2" xfId="0" applyFont="1" applyBorder="1" applyAlignment="1">
      <alignment vertical="top" wrapText="1"/>
    </xf>
    <xf numFmtId="0" fontId="11" fillId="0" borderId="0" xfId="0" applyFont="1" applyAlignment="1">
      <alignment vertical="top" wrapText="1"/>
    </xf>
    <xf numFmtId="0" fontId="10" fillId="0" borderId="0" xfId="0" applyFont="1" applyAlignment="1">
      <alignment wrapText="1"/>
    </xf>
    <xf numFmtId="0" fontId="11" fillId="0" borderId="0" xfId="0" applyFont="1" applyAlignment="1">
      <alignment wrapText="1"/>
    </xf>
    <xf numFmtId="0" fontId="6" fillId="0" borderId="2" xfId="0" applyFont="1" applyBorder="1" applyAlignment="1">
      <alignment vertical="top" wrapText="1"/>
    </xf>
    <xf numFmtId="0" fontId="11" fillId="0" borderId="2" xfId="0" applyFont="1" applyBorder="1" applyAlignment="1">
      <alignment horizontal="center" vertical="top" wrapText="1"/>
    </xf>
    <xf numFmtId="165" fontId="11" fillId="0" borderId="2" xfId="2" applyNumberFormat="1" applyFont="1" applyFill="1" applyBorder="1" applyAlignment="1">
      <alignment vertical="top" wrapText="1"/>
    </xf>
    <xf numFmtId="0" fontId="11" fillId="0" borderId="2" xfId="2" applyNumberFormat="1" applyFont="1" applyFill="1" applyBorder="1" applyAlignment="1">
      <alignment vertical="top" wrapText="1"/>
    </xf>
    <xf numFmtId="0" fontId="8" fillId="0" borderId="2" xfId="0" applyFont="1" applyBorder="1" applyAlignment="1">
      <alignment horizontal="right" vertical="top" wrapText="1"/>
    </xf>
    <xf numFmtId="0" fontId="11" fillId="0" borderId="2" xfId="0" applyFont="1" applyBorder="1" applyAlignment="1">
      <alignment horizontal="right" vertical="top" wrapText="1"/>
    </xf>
    <xf numFmtId="0" fontId="8" fillId="0" borderId="1" xfId="0" applyFont="1" applyBorder="1" applyAlignment="1">
      <alignment vertical="top" wrapText="1"/>
    </xf>
    <xf numFmtId="0" fontId="10" fillId="0" borderId="3" xfId="0" applyFont="1" applyBorder="1" applyAlignment="1">
      <alignment horizontal="left" vertical="center" wrapText="1"/>
    </xf>
    <xf numFmtId="0" fontId="11" fillId="0" borderId="2" xfId="0" applyFont="1" applyBorder="1" applyAlignment="1">
      <alignment vertical="center" wrapText="1"/>
    </xf>
    <xf numFmtId="0" fontId="10" fillId="0" borderId="2" xfId="0" applyFont="1" applyBorder="1" applyAlignment="1">
      <alignment vertical="center" wrapText="1"/>
    </xf>
    <xf numFmtId="0" fontId="11" fillId="0" borderId="2" xfId="0" applyFont="1" applyBorder="1" applyAlignment="1">
      <alignment horizontal="left" vertical="center" wrapText="1"/>
    </xf>
    <xf numFmtId="0" fontId="10" fillId="0" borderId="2" xfId="0" applyFont="1" applyBorder="1" applyAlignment="1">
      <alignment horizontal="left" vertical="center" wrapText="1"/>
    </xf>
    <xf numFmtId="0" fontId="26" fillId="0" borderId="2" xfId="0" applyFont="1" applyBorder="1" applyAlignment="1">
      <alignment vertical="center"/>
    </xf>
    <xf numFmtId="0" fontId="26" fillId="0" borderId="2" xfId="0" applyFont="1" applyBorder="1" applyAlignment="1">
      <alignment vertical="center" wrapText="1"/>
    </xf>
    <xf numFmtId="0" fontId="17" fillId="0" borderId="2" xfId="0" applyFont="1" applyBorder="1" applyAlignment="1">
      <alignment vertical="center" wrapText="1"/>
    </xf>
    <xf numFmtId="0" fontId="11" fillId="0" borderId="0" xfId="0" applyFont="1" applyAlignment="1">
      <alignment vertical="center"/>
    </xf>
    <xf numFmtId="0" fontId="10" fillId="0" borderId="2" xfId="0" applyFont="1" applyBorder="1" applyAlignment="1">
      <alignment horizontal="center" vertical="center"/>
    </xf>
    <xf numFmtId="0" fontId="11" fillId="0" borderId="0" xfId="0" applyFont="1" applyAlignment="1">
      <alignment vertical="center" wrapText="1"/>
    </xf>
    <xf numFmtId="0" fontId="10" fillId="0" borderId="0" xfId="0" applyFont="1" applyAlignment="1">
      <alignment vertical="center" wrapText="1"/>
    </xf>
    <xf numFmtId="0" fontId="0" fillId="0" borderId="0" xfId="0" applyAlignment="1">
      <alignment vertical="center"/>
    </xf>
    <xf numFmtId="0" fontId="8" fillId="0" borderId="0" xfId="0" applyFont="1" applyAlignment="1">
      <alignment vertical="top" wrapText="1"/>
    </xf>
    <xf numFmtId="0" fontId="8" fillId="0" borderId="0" xfId="0" applyFont="1" applyAlignment="1">
      <alignment horizontal="center" vertical="top" wrapText="1"/>
    </xf>
    <xf numFmtId="165" fontId="8" fillId="0" borderId="0" xfId="2" applyNumberFormat="1" applyFont="1" applyFill="1" applyBorder="1" applyAlignment="1">
      <alignment vertical="top" wrapText="1"/>
    </xf>
    <xf numFmtId="0" fontId="10" fillId="0" borderId="0" xfId="0" applyFont="1" applyAlignment="1">
      <alignment vertical="top" wrapText="1"/>
    </xf>
    <xf numFmtId="0" fontId="8" fillId="0" borderId="0" xfId="0" applyFont="1" applyAlignment="1">
      <alignment horizontal="left" vertical="top" wrapText="1"/>
    </xf>
    <xf numFmtId="0" fontId="6" fillId="0" borderId="0" xfId="0" applyFont="1" applyAlignment="1">
      <alignment vertical="top"/>
    </xf>
    <xf numFmtId="0" fontId="19" fillId="0" borderId="2" xfId="0" applyFont="1" applyBorder="1" applyAlignment="1">
      <alignment horizontal="left" vertical="center" wrapText="1"/>
    </xf>
    <xf numFmtId="0" fontId="21" fillId="0" borderId="2" xfId="0" applyFont="1" applyBorder="1" applyAlignment="1">
      <alignment vertical="center" wrapText="1"/>
    </xf>
    <xf numFmtId="0" fontId="6" fillId="0" borderId="2" xfId="0" applyFont="1" applyBorder="1" applyAlignment="1">
      <alignment vertical="top"/>
    </xf>
    <xf numFmtId="0" fontId="19" fillId="0" borderId="2" xfId="0" applyFont="1" applyBorder="1" applyAlignment="1">
      <alignment vertical="center" wrapText="1"/>
    </xf>
    <xf numFmtId="0" fontId="23" fillId="0" borderId="2" xfId="0" applyFont="1" applyBorder="1" applyAlignment="1">
      <alignment vertical="center" wrapText="1"/>
    </xf>
    <xf numFmtId="0" fontId="6" fillId="0" borderId="0" xfId="0" applyFont="1" applyAlignment="1">
      <alignment vertical="top" wrapText="1"/>
    </xf>
    <xf numFmtId="0" fontId="21" fillId="0" borderId="0" xfId="0" applyFont="1" applyAlignment="1">
      <alignment vertical="center" wrapText="1"/>
    </xf>
    <xf numFmtId="0" fontId="0" fillId="0" borderId="4" xfId="0" applyBorder="1"/>
    <xf numFmtId="0" fontId="29" fillId="0" borderId="2" xfId="0" applyFont="1" applyBorder="1" applyAlignment="1">
      <alignment horizontal="justify" vertical="center" wrapText="1"/>
    </xf>
    <xf numFmtId="0" fontId="29" fillId="0" borderId="2" xfId="0" applyFont="1" applyBorder="1" applyAlignment="1">
      <alignment horizontal="right" vertical="center" wrapText="1"/>
    </xf>
    <xf numFmtId="0" fontId="30" fillId="0" borderId="2" xfId="0" applyFont="1" applyBorder="1"/>
    <xf numFmtId="0" fontId="30" fillId="0" borderId="2" xfId="0" applyFont="1" applyBorder="1" applyAlignment="1">
      <alignment wrapText="1"/>
    </xf>
    <xf numFmtId="0" fontId="28" fillId="0" borderId="4" xfId="0" applyFont="1" applyBorder="1" applyAlignment="1">
      <alignment vertical="center"/>
    </xf>
    <xf numFmtId="0" fontId="31" fillId="0" borderId="4" xfId="0" applyFont="1" applyBorder="1" applyAlignment="1">
      <alignment horizontal="center" vertical="center" wrapText="1"/>
    </xf>
    <xf numFmtId="0" fontId="31" fillId="0" borderId="4" xfId="0" applyFont="1" applyBorder="1" applyAlignment="1">
      <alignment horizontal="justify" vertical="center" wrapText="1"/>
    </xf>
    <xf numFmtId="0" fontId="28" fillId="0" borderId="4" xfId="0" applyFont="1" applyBorder="1" applyAlignment="1">
      <alignment horizontal="center" vertical="center" wrapText="1"/>
    </xf>
    <xf numFmtId="0" fontId="28" fillId="0" borderId="4" xfId="0" applyFont="1" applyBorder="1" applyAlignment="1">
      <alignment horizontal="justify" vertical="center" wrapText="1"/>
    </xf>
    <xf numFmtId="0" fontId="32" fillId="0" borderId="4" xfId="0" applyFont="1" applyBorder="1" applyAlignment="1">
      <alignment horizontal="justify" vertical="center" wrapText="1"/>
    </xf>
    <xf numFmtId="0" fontId="35" fillId="0" borderId="4" xfId="0" applyFont="1" applyBorder="1" applyAlignment="1">
      <alignment horizontal="justify" vertical="center" wrapText="1"/>
    </xf>
    <xf numFmtId="0" fontId="37" fillId="0" borderId="4" xfId="0" applyFont="1" applyBorder="1" applyAlignment="1">
      <alignment horizontal="justify" vertical="center"/>
    </xf>
    <xf numFmtId="0" fontId="35" fillId="0" borderId="5" xfId="0" applyFont="1" applyBorder="1" applyAlignment="1">
      <alignment horizontal="justify" vertical="center" wrapText="1"/>
    </xf>
    <xf numFmtId="0" fontId="0" fillId="0" borderId="5" xfId="0" applyBorder="1"/>
    <xf numFmtId="0" fontId="34" fillId="0" borderId="4" xfId="0" applyFont="1" applyBorder="1" applyAlignment="1">
      <alignment horizontal="justify" vertical="center" wrapText="1"/>
    </xf>
    <xf numFmtId="0" fontId="34" fillId="0" borderId="4" xfId="0" applyFont="1" applyBorder="1" applyAlignment="1">
      <alignment horizontal="center" vertical="center" wrapText="1"/>
    </xf>
    <xf numFmtId="0" fontId="32" fillId="0" borderId="4" xfId="0" applyFont="1" applyBorder="1" applyAlignment="1">
      <alignment horizontal="justify" vertical="center"/>
    </xf>
    <xf numFmtId="49" fontId="42" fillId="0" borderId="0" xfId="0" applyNumberFormat="1" applyFont="1" applyAlignment="1">
      <alignment horizontal="center"/>
    </xf>
    <xf numFmtId="0" fontId="42" fillId="0" borderId="0" xfId="0" applyFont="1" applyAlignment="1">
      <alignment horizontal="center"/>
    </xf>
    <xf numFmtId="4" fontId="43" fillId="0" borderId="0" xfId="0" applyNumberFormat="1" applyFont="1" applyAlignment="1">
      <alignment horizontal="right"/>
    </xf>
    <xf numFmtId="166" fontId="42" fillId="0" borderId="0" xfId="0" applyNumberFormat="1" applyFont="1" applyAlignment="1" applyProtection="1">
      <alignment horizontal="right"/>
      <protection locked="0"/>
    </xf>
    <xf numFmtId="166" fontId="42" fillId="0" borderId="0" xfId="0" applyNumberFormat="1" applyFont="1" applyAlignment="1">
      <alignment horizontal="right"/>
    </xf>
    <xf numFmtId="0" fontId="42" fillId="0" borderId="0" xfId="3" applyFont="1"/>
    <xf numFmtId="49" fontId="44" fillId="0" borderId="0" xfId="0" applyNumberFormat="1" applyFont="1" applyAlignment="1">
      <alignment horizontal="center"/>
    </xf>
    <xf numFmtId="0" fontId="44" fillId="0" borderId="0" xfId="0" applyFont="1" applyAlignment="1">
      <alignment vertical="center" wrapText="1"/>
    </xf>
    <xf numFmtId="166" fontId="43" fillId="0" borderId="0" xfId="0" applyNumberFormat="1" applyFont="1" applyAlignment="1" applyProtection="1">
      <alignment horizontal="right"/>
      <protection locked="0"/>
    </xf>
    <xf numFmtId="166" fontId="43" fillId="0" borderId="0" xfId="0" applyNumberFormat="1" applyFont="1" applyAlignment="1">
      <alignment horizontal="right"/>
    </xf>
    <xf numFmtId="0" fontId="45" fillId="0" borderId="0" xfId="3" applyFont="1"/>
    <xf numFmtId="0" fontId="43" fillId="0" borderId="0" xfId="0" applyFont="1" applyAlignment="1">
      <alignment horizontal="justify" vertical="center"/>
    </xf>
    <xf numFmtId="0" fontId="44" fillId="0" borderId="0" xfId="0" applyFont="1"/>
    <xf numFmtId="49" fontId="43" fillId="0" borderId="0" xfId="0" applyNumberFormat="1" applyFont="1" applyAlignment="1">
      <alignment vertical="distributed"/>
    </xf>
    <xf numFmtId="0" fontId="43" fillId="0" borderId="0" xfId="0" applyFont="1" applyAlignment="1">
      <alignment horizontal="left" vertical="distributed"/>
    </xf>
    <xf numFmtId="2" fontId="43" fillId="0" borderId="0" xfId="0" applyNumberFormat="1" applyFont="1" applyAlignment="1">
      <alignment horizontal="center"/>
    </xf>
    <xf numFmtId="166" fontId="47" fillId="5" borderId="0" xfId="4" applyNumberFormat="1" applyFont="1" applyFill="1" applyAlignment="1" applyProtection="1">
      <alignment horizontal="center" vertical="center"/>
      <protection locked="0"/>
    </xf>
    <xf numFmtId="2" fontId="47" fillId="5" borderId="0" xfId="4" applyNumberFormat="1" applyFont="1" applyFill="1" applyAlignment="1">
      <alignment horizontal="center" vertical="center"/>
    </xf>
    <xf numFmtId="166" fontId="47" fillId="5" borderId="0" xfId="4" applyNumberFormat="1" applyFont="1" applyFill="1" applyAlignment="1" applyProtection="1">
      <alignment horizontal="right" vertical="center"/>
      <protection locked="0"/>
    </xf>
    <xf numFmtId="166" fontId="47" fillId="5" borderId="0" xfId="4" applyNumberFormat="1" applyFont="1" applyFill="1" applyAlignment="1">
      <alignment horizontal="right" vertical="center" wrapText="1"/>
    </xf>
    <xf numFmtId="0" fontId="48" fillId="0" borderId="0" xfId="0" applyFont="1"/>
    <xf numFmtId="49" fontId="42" fillId="0" borderId="0" xfId="0" applyNumberFormat="1" applyFont="1" applyAlignment="1">
      <alignment horizontal="center" vertical="top"/>
    </xf>
    <xf numFmtId="0" fontId="42" fillId="0" borderId="0" xfId="0" applyFont="1" applyAlignment="1">
      <alignment vertical="top" wrapText="1"/>
    </xf>
    <xf numFmtId="166" fontId="42" fillId="0" borderId="0" xfId="0" applyNumberFormat="1" applyFont="1" applyProtection="1">
      <protection locked="0"/>
    </xf>
    <xf numFmtId="166" fontId="42" fillId="0" borderId="0" xfId="0" applyNumberFormat="1" applyFont="1"/>
    <xf numFmtId="0" fontId="42" fillId="0" borderId="0" xfId="0" applyFont="1"/>
    <xf numFmtId="0" fontId="43" fillId="0" borderId="0" xfId="0" applyFont="1"/>
    <xf numFmtId="49" fontId="49" fillId="0" borderId="0" xfId="0" applyNumberFormat="1" applyFont="1" applyAlignment="1">
      <alignment horizontal="center"/>
    </xf>
    <xf numFmtId="0" fontId="49" fillId="0" borderId="0" xfId="0" applyFont="1" applyAlignment="1">
      <alignment vertical="distributed"/>
    </xf>
    <xf numFmtId="2" fontId="42" fillId="0" borderId="0" xfId="0" applyNumberFormat="1" applyFont="1" applyAlignment="1">
      <alignment horizontal="center"/>
    </xf>
    <xf numFmtId="166" fontId="42" fillId="0" borderId="0" xfId="0" applyNumberFormat="1" applyFont="1" applyAlignment="1" applyProtection="1">
      <alignment vertical="center"/>
      <protection locked="0"/>
    </xf>
    <xf numFmtId="166" fontId="42" fillId="0" borderId="0" xfId="0" applyNumberFormat="1" applyFont="1" applyAlignment="1">
      <alignment vertical="center"/>
    </xf>
    <xf numFmtId="0" fontId="43" fillId="0" borderId="0" xfId="0" applyFont="1" applyAlignment="1">
      <alignment vertical="distributed"/>
    </xf>
    <xf numFmtId="166" fontId="43" fillId="0" borderId="0" xfId="0" applyNumberFormat="1" applyFont="1"/>
    <xf numFmtId="0" fontId="50" fillId="0" borderId="0" xfId="0" applyFont="1" applyAlignment="1">
      <alignment horizontal="justify" vertical="distributed" wrapText="1"/>
    </xf>
    <xf numFmtId="49" fontId="43" fillId="0" borderId="0" xfId="0" applyNumberFormat="1" applyFont="1" applyAlignment="1">
      <alignment horizontal="center"/>
    </xf>
    <xf numFmtId="0" fontId="43" fillId="0" borderId="0" xfId="0" applyFont="1" applyAlignment="1" applyProtection="1">
      <alignment horizontal="justify" vertical="distributed" wrapText="1"/>
      <protection locked="0"/>
    </xf>
    <xf numFmtId="166" fontId="43" fillId="0" borderId="0" xfId="0" applyNumberFormat="1" applyFont="1" applyAlignment="1" applyProtection="1">
      <alignment vertical="center"/>
      <protection locked="0"/>
    </xf>
    <xf numFmtId="0" fontId="49" fillId="0" borderId="0" xfId="0" applyFont="1" applyAlignment="1" applyProtection="1">
      <alignment horizontal="justify" vertical="distributed" wrapText="1"/>
      <protection locked="0"/>
    </xf>
    <xf numFmtId="0" fontId="43" fillId="0" borderId="0" xfId="0" applyFont="1" applyAlignment="1">
      <alignment wrapText="1"/>
    </xf>
    <xf numFmtId="166" fontId="43" fillId="0" borderId="0" xfId="0" applyNumberFormat="1" applyFont="1" applyProtection="1">
      <protection locked="0"/>
    </xf>
    <xf numFmtId="49" fontId="43" fillId="0" borderId="0" xfId="0" applyNumberFormat="1" applyFont="1" applyAlignment="1">
      <alignment vertical="distributed" wrapText="1"/>
    </xf>
    <xf numFmtId="0" fontId="43" fillId="0" borderId="0" xfId="0" applyFont="1" applyAlignment="1" applyProtection="1">
      <alignment horizontal="justify" vertical="distributed"/>
      <protection locked="0"/>
    </xf>
    <xf numFmtId="49" fontId="51" fillId="0" borderId="0" xfId="0" applyNumberFormat="1" applyFont="1" applyAlignment="1">
      <alignment vertical="distributed"/>
    </xf>
    <xf numFmtId="49" fontId="52" fillId="0" borderId="0" xfId="0" applyNumberFormat="1" applyFont="1" applyAlignment="1">
      <alignment horizontal="center" vertical="top"/>
    </xf>
    <xf numFmtId="0" fontId="53" fillId="0" borderId="0" xfId="0" applyFont="1" applyAlignment="1">
      <alignment vertical="distributed"/>
    </xf>
    <xf numFmtId="0" fontId="54" fillId="0" borderId="0" xfId="0" applyFont="1"/>
    <xf numFmtId="0" fontId="50" fillId="0" borderId="0" xfId="0" applyFont="1" applyAlignment="1" applyProtection="1">
      <alignment horizontal="justify" vertical="distributed" wrapText="1"/>
      <protection locked="0"/>
    </xf>
    <xf numFmtId="0" fontId="55" fillId="0" borderId="0" xfId="0" applyFont="1" applyAlignment="1">
      <alignment horizontal="center" vertical="top"/>
    </xf>
    <xf numFmtId="49" fontId="49" fillId="0" borderId="0" xfId="0" applyNumberFormat="1" applyFont="1" applyAlignment="1">
      <alignment horizontal="center" vertical="top"/>
    </xf>
    <xf numFmtId="0" fontId="42" fillId="0" borderId="0" xfId="0" applyFont="1" applyAlignment="1">
      <alignment horizontal="center" vertical="top"/>
    </xf>
    <xf numFmtId="2" fontId="42" fillId="0" borderId="0" xfId="0" applyNumberFormat="1" applyFont="1" applyAlignment="1">
      <alignment horizontal="center" vertical="top"/>
    </xf>
    <xf numFmtId="166" fontId="42" fillId="0" borderId="0" xfId="0" applyNumberFormat="1" applyFont="1" applyAlignment="1" applyProtection="1">
      <alignment vertical="top"/>
      <protection locked="0"/>
    </xf>
    <xf numFmtId="166" fontId="42" fillId="0" borderId="0" xfId="0" applyNumberFormat="1" applyFont="1" applyAlignment="1">
      <alignment vertical="top"/>
    </xf>
    <xf numFmtId="0" fontId="56" fillId="0" borderId="0" xfId="0" applyFont="1" applyAlignment="1">
      <alignment horizontal="justify" vertical="distributed"/>
    </xf>
    <xf numFmtId="0" fontId="57" fillId="0" borderId="0" xfId="0" applyFont="1" applyAlignment="1">
      <alignment wrapText="1"/>
    </xf>
    <xf numFmtId="0" fontId="57" fillId="0" borderId="0" xfId="0" applyFont="1" applyAlignment="1">
      <alignment horizontal="justify" vertical="center"/>
    </xf>
    <xf numFmtId="0" fontId="42" fillId="0" borderId="0" xfId="0" applyFont="1" applyAlignment="1">
      <alignment vertical="distributed"/>
    </xf>
    <xf numFmtId="0" fontId="49" fillId="0" borderId="0" xfId="0" applyFont="1" applyAlignment="1">
      <alignment vertical="top"/>
    </xf>
    <xf numFmtId="0" fontId="49" fillId="0" borderId="0" xfId="0" applyFont="1" applyAlignment="1">
      <alignment horizontal="center" vertical="distributed"/>
    </xf>
    <xf numFmtId="0" fontId="44" fillId="0" borderId="0" xfId="0" applyFont="1" applyAlignment="1">
      <alignment wrapText="1"/>
    </xf>
    <xf numFmtId="49" fontId="58" fillId="0" borderId="0" xfId="5" applyNumberFormat="1" applyFont="1" applyAlignment="1">
      <alignment vertical="top" wrapText="1"/>
    </xf>
    <xf numFmtId="49" fontId="59" fillId="0" borderId="0" xfId="5" applyNumberFormat="1" applyFont="1" applyAlignment="1">
      <alignment vertical="top" wrapText="1"/>
    </xf>
    <xf numFmtId="49" fontId="46" fillId="3" borderId="6" xfId="0" applyNumberFormat="1" applyFont="1" applyFill="1" applyBorder="1" applyAlignment="1">
      <alignment horizontal="center"/>
    </xf>
    <xf numFmtId="0" fontId="46" fillId="3" borderId="6" xfId="0" applyFont="1" applyFill="1" applyBorder="1" applyAlignment="1">
      <alignment vertical="distributed"/>
    </xf>
    <xf numFmtId="2" fontId="43" fillId="3" borderId="6" xfId="0" applyNumberFormat="1" applyFont="1" applyFill="1" applyBorder="1" applyAlignment="1">
      <alignment horizontal="center"/>
    </xf>
    <xf numFmtId="166" fontId="45" fillId="3" borderId="6" xfId="0" applyNumberFormat="1" applyFont="1" applyFill="1" applyBorder="1" applyProtection="1">
      <protection locked="0"/>
    </xf>
    <xf numFmtId="166" fontId="45" fillId="3" borderId="6" xfId="0" applyNumberFormat="1" applyFont="1" applyFill="1" applyBorder="1"/>
    <xf numFmtId="0" fontId="60" fillId="0" borderId="0" xfId="0" applyFont="1" applyAlignment="1" applyProtection="1">
      <alignment horizontal="justify" vertical="distributed" wrapText="1"/>
      <protection locked="0"/>
    </xf>
    <xf numFmtId="49" fontId="52" fillId="0" borderId="0" xfId="0" applyNumberFormat="1" applyFont="1" applyAlignment="1">
      <alignment horizontal="center"/>
    </xf>
    <xf numFmtId="0" fontId="52" fillId="0" borderId="0" xfId="0" applyFont="1" applyAlignment="1">
      <alignment vertical="distributed"/>
    </xf>
    <xf numFmtId="0" fontId="43" fillId="0" borderId="0" xfId="0" applyFont="1" applyAlignment="1">
      <alignment horizontal="left" wrapText="1"/>
    </xf>
    <xf numFmtId="0" fontId="43" fillId="0" borderId="0" xfId="0" applyFont="1" applyAlignment="1">
      <alignment horizontal="left" vertical="top" wrapText="1"/>
    </xf>
    <xf numFmtId="0" fontId="50" fillId="0" borderId="0" xfId="0" applyFont="1" applyAlignment="1">
      <alignment horizontal="justify" vertical="top" wrapText="1"/>
    </xf>
    <xf numFmtId="2" fontId="44" fillId="0" borderId="0" xfId="0" applyNumberFormat="1" applyFont="1" applyAlignment="1">
      <alignment horizontal="center"/>
    </xf>
    <xf numFmtId="0" fontId="49" fillId="0" borderId="0" xfId="0" applyFont="1"/>
    <xf numFmtId="0" fontId="43" fillId="0" borderId="0" xfId="0" applyFont="1" applyAlignment="1">
      <alignment horizontal="justify" vertical="distributed"/>
    </xf>
    <xf numFmtId="166" fontId="49" fillId="0" borderId="0" xfId="0" applyNumberFormat="1" applyFont="1"/>
    <xf numFmtId="2" fontId="49" fillId="0" borderId="0" xfId="0" applyNumberFormat="1" applyFont="1" applyAlignment="1">
      <alignment horizontal="center"/>
    </xf>
    <xf numFmtId="2" fontId="49" fillId="0" borderId="0" xfId="0" applyNumberFormat="1" applyFont="1" applyAlignment="1">
      <alignment horizontal="center" vertical="top"/>
    </xf>
    <xf numFmtId="0" fontId="43" fillId="0" borderId="0" xfId="0" applyFont="1" applyAlignment="1">
      <alignment vertical="top"/>
    </xf>
    <xf numFmtId="0" fontId="54" fillId="0" borderId="0" xfId="0" applyFont="1" applyAlignment="1">
      <alignment vertical="distributed"/>
    </xf>
    <xf numFmtId="0" fontId="50" fillId="0" borderId="0" xfId="0" applyFont="1" applyAlignment="1">
      <alignment vertical="distributed"/>
    </xf>
    <xf numFmtId="49" fontId="50" fillId="0" borderId="0" xfId="0" applyNumberFormat="1" applyFont="1" applyAlignment="1">
      <alignment vertical="distributed"/>
    </xf>
    <xf numFmtId="0" fontId="42" fillId="0" borderId="0" xfId="0" applyFont="1" applyAlignment="1">
      <alignment wrapText="1"/>
    </xf>
    <xf numFmtId="0" fontId="43" fillId="0" borderId="0" xfId="0" applyFont="1" applyAlignment="1">
      <alignment vertical="top" wrapText="1"/>
    </xf>
    <xf numFmtId="2" fontId="50" fillId="0" borderId="0" xfId="0" applyNumberFormat="1" applyFont="1" applyAlignment="1">
      <alignment horizontal="center"/>
    </xf>
    <xf numFmtId="2" fontId="54" fillId="0" borderId="0" xfId="0" applyNumberFormat="1" applyFont="1" applyAlignment="1">
      <alignment horizontal="center"/>
    </xf>
    <xf numFmtId="0" fontId="61" fillId="0" borderId="0" xfId="0" applyFont="1" applyAlignment="1">
      <alignment vertical="distributed"/>
    </xf>
    <xf numFmtId="2" fontId="61" fillId="0" borderId="0" xfId="0" applyNumberFormat="1" applyFont="1" applyAlignment="1">
      <alignment horizontal="center"/>
    </xf>
    <xf numFmtId="166" fontId="62" fillId="0" borderId="0" xfId="0" applyNumberFormat="1" applyFont="1"/>
    <xf numFmtId="0" fontId="62" fillId="0" borderId="0" xfId="0" applyFont="1"/>
    <xf numFmtId="49" fontId="63" fillId="0" borderId="0" xfId="0" applyNumberFormat="1" applyFont="1" applyAlignment="1">
      <alignment horizontal="center"/>
    </xf>
    <xf numFmtId="0" fontId="64" fillId="0" borderId="0" xfId="0" applyFont="1"/>
    <xf numFmtId="49" fontId="63" fillId="0" borderId="0" xfId="0" applyNumberFormat="1" applyFont="1" applyAlignment="1">
      <alignment horizontal="center" vertical="top"/>
    </xf>
    <xf numFmtId="0" fontId="64" fillId="0" borderId="0" xfId="0" applyFont="1" applyAlignment="1">
      <alignment wrapText="1"/>
    </xf>
    <xf numFmtId="0" fontId="25" fillId="0" borderId="2" xfId="0" applyFont="1" applyBorder="1" applyAlignment="1">
      <alignment horizontal="left" vertical="center" wrapText="1"/>
    </xf>
    <xf numFmtId="0" fontId="28" fillId="0" borderId="0" xfId="0" applyFont="1" applyAlignment="1">
      <alignment vertical="center"/>
    </xf>
    <xf numFmtId="0" fontId="0" fillId="0" borderId="3" xfId="0" applyBorder="1"/>
    <xf numFmtId="0" fontId="65" fillId="0" borderId="3" xfId="0" applyFont="1" applyBorder="1" applyAlignment="1">
      <alignment vertical="center"/>
    </xf>
    <xf numFmtId="0" fontId="11" fillId="0" borderId="2" xfId="0" applyFont="1" applyBorder="1" applyAlignment="1">
      <alignment wrapText="1"/>
    </xf>
    <xf numFmtId="0" fontId="10" fillId="0" borderId="0" xfId="0" applyFont="1" applyAlignment="1">
      <alignment vertical="center"/>
    </xf>
    <xf numFmtId="0" fontId="67" fillId="0" borderId="0" xfId="0" applyFont="1" applyAlignment="1">
      <alignment horizontal="left" vertical="center" wrapText="1"/>
    </xf>
    <xf numFmtId="0" fontId="67" fillId="0" borderId="0" xfId="0" applyFont="1" applyAlignment="1">
      <alignment vertical="center" wrapText="1"/>
    </xf>
    <xf numFmtId="0" fontId="11" fillId="0" borderId="2" xfId="0" applyFont="1" applyBorder="1" applyAlignment="1">
      <alignment horizontal="justify" vertical="center" wrapText="1"/>
    </xf>
    <xf numFmtId="0" fontId="10" fillId="0" borderId="2" xfId="0" applyFont="1" applyBorder="1" applyAlignment="1">
      <alignment horizontal="justify" vertical="center" wrapText="1"/>
    </xf>
    <xf numFmtId="0" fontId="8" fillId="0" borderId="8" xfId="0" applyFont="1" applyBorder="1" applyAlignment="1">
      <alignment vertical="top" wrapText="1"/>
    </xf>
    <xf numFmtId="0" fontId="8" fillId="0" borderId="3" xfId="0" applyFont="1" applyBorder="1" applyAlignment="1">
      <alignment vertical="top" wrapText="1"/>
    </xf>
    <xf numFmtId="0" fontId="10" fillId="0" borderId="7" xfId="0" applyFont="1" applyBorder="1" applyAlignment="1">
      <alignment vertical="center" wrapText="1"/>
    </xf>
    <xf numFmtId="0" fontId="10" fillId="0" borderId="5" xfId="0" applyFont="1" applyBorder="1" applyAlignment="1">
      <alignment vertical="center" wrapText="1"/>
    </xf>
    <xf numFmtId="0" fontId="8" fillId="0" borderId="3" xfId="0" applyFont="1" applyBorder="1" applyAlignment="1">
      <alignment horizontal="center" vertical="top" wrapText="1"/>
    </xf>
    <xf numFmtId="0" fontId="10" fillId="0" borderId="5" xfId="0" applyFont="1" applyBorder="1" applyAlignment="1">
      <alignment horizontal="left" vertical="center" wrapText="1"/>
    </xf>
    <xf numFmtId="0" fontId="8" fillId="0" borderId="7" xfId="0" applyFont="1" applyBorder="1" applyAlignment="1">
      <alignment horizontal="center" vertical="top" wrapText="1"/>
    </xf>
    <xf numFmtId="0" fontId="10" fillId="0" borderId="7" xfId="0" applyFont="1" applyBorder="1" applyAlignment="1">
      <alignment horizontal="left" vertical="center" wrapText="1"/>
    </xf>
    <xf numFmtId="0" fontId="28" fillId="0" borderId="4" xfId="0" applyFont="1" applyBorder="1" applyAlignment="1">
      <alignment horizontal="justify" vertical="center"/>
    </xf>
    <xf numFmtId="0" fontId="35" fillId="0" borderId="4" xfId="0" applyFont="1" applyBorder="1" applyAlignment="1">
      <alignment horizontal="justify" vertical="center"/>
    </xf>
    <xf numFmtId="0" fontId="0" fillId="0" borderId="4" xfId="0" applyBorder="1" applyAlignment="1">
      <alignment vertical="center"/>
    </xf>
    <xf numFmtId="0" fontId="31" fillId="0" borderId="4" xfId="0" applyFont="1" applyBorder="1" applyAlignment="1">
      <alignment horizontal="justify" vertical="center"/>
    </xf>
    <xf numFmtId="0" fontId="35" fillId="0" borderId="5" xfId="0" applyFont="1" applyBorder="1" applyAlignment="1">
      <alignment horizontal="justify" vertical="center"/>
    </xf>
    <xf numFmtId="0" fontId="39" fillId="0" borderId="4" xfId="0" quotePrefix="1" applyFont="1" applyBorder="1" applyAlignment="1">
      <alignment horizontal="justify" vertical="center"/>
    </xf>
    <xf numFmtId="0" fontId="40" fillId="0" borderId="4" xfId="0" quotePrefix="1" applyFont="1" applyBorder="1" applyAlignment="1">
      <alignment horizontal="left" vertical="center"/>
    </xf>
    <xf numFmtId="0" fontId="34" fillId="0" borderId="4" xfId="0" quotePrefix="1" applyFont="1" applyBorder="1" applyAlignment="1">
      <alignment horizontal="justify" vertical="center"/>
    </xf>
    <xf numFmtId="0" fontId="41" fillId="0" borderId="4" xfId="0" quotePrefix="1" applyFont="1" applyBorder="1" applyAlignment="1">
      <alignment horizontal="justify" vertical="center"/>
    </xf>
    <xf numFmtId="165" fontId="8" fillId="0" borderId="7" xfId="2" applyNumberFormat="1" applyFont="1" applyFill="1" applyBorder="1" applyAlignment="1">
      <alignment horizontal="center" vertical="top" wrapText="1"/>
    </xf>
    <xf numFmtId="0" fontId="8" fillId="0" borderId="8" xfId="0" applyFont="1" applyBorder="1" applyAlignment="1">
      <alignment horizontal="center" vertical="top" wrapText="1"/>
    </xf>
    <xf numFmtId="0" fontId="0" fillId="0" borderId="4" xfId="0" applyBorder="1" applyAlignment="1">
      <alignment vertical="top"/>
    </xf>
    <xf numFmtId="0" fontId="28" fillId="0" borderId="4" xfId="0" applyFont="1" applyBorder="1" applyAlignment="1">
      <alignment horizontal="center" vertical="top" wrapText="1"/>
    </xf>
    <xf numFmtId="0" fontId="0" fillId="0" borderId="4" xfId="0" applyBorder="1" applyAlignment="1">
      <alignment horizontal="right" vertical="top"/>
    </xf>
    <xf numFmtId="0" fontId="8" fillId="0" borderId="7" xfId="0" applyFont="1" applyBorder="1" applyAlignment="1">
      <alignment horizontal="left" vertical="center" wrapText="1"/>
    </xf>
    <xf numFmtId="0" fontId="34" fillId="0" borderId="4" xfId="0" applyFont="1" applyBorder="1" applyAlignment="1">
      <alignment vertical="top" wrapText="1"/>
    </xf>
    <xf numFmtId="0" fontId="34" fillId="0" borderId="2" xfId="0" applyFont="1" applyBorder="1" applyAlignment="1">
      <alignment vertical="top" wrapText="1"/>
    </xf>
    <xf numFmtId="0" fontId="8" fillId="0" borderId="2" xfId="0" applyFont="1" applyBorder="1" applyAlignment="1">
      <alignment horizontal="left" vertical="center" wrapText="1"/>
    </xf>
    <xf numFmtId="0" fontId="69" fillId="0" borderId="0" xfId="6" applyFont="1" applyAlignment="1">
      <alignment horizontal="left" vertical="center" wrapText="1"/>
    </xf>
    <xf numFmtId="167" fontId="8" fillId="0" borderId="2" xfId="2" applyNumberFormat="1" applyFont="1" applyFill="1" applyBorder="1" applyAlignment="1">
      <alignment vertical="top" wrapText="1"/>
    </xf>
    <xf numFmtId="165" fontId="0" fillId="0" borderId="4" xfId="0" applyNumberFormat="1" applyBorder="1" applyAlignment="1">
      <alignment vertical="top"/>
    </xf>
    <xf numFmtId="165" fontId="8" fillId="0" borderId="5" xfId="2" applyNumberFormat="1" applyFont="1" applyFill="1" applyBorder="1" applyAlignment="1">
      <alignment vertical="top" wrapText="1"/>
    </xf>
    <xf numFmtId="0" fontId="70" fillId="0" borderId="0" xfId="0" applyFont="1" applyAlignment="1">
      <alignment vertical="distributed"/>
    </xf>
    <xf numFmtId="0" fontId="71" fillId="0" borderId="0" xfId="0" applyFont="1" applyAlignment="1">
      <alignment vertical="distributed"/>
    </xf>
    <xf numFmtId="0" fontId="43" fillId="0" borderId="0" xfId="0" applyFont="1" applyAlignment="1">
      <alignment horizontal="center" vertical="top"/>
    </xf>
    <xf numFmtId="166" fontId="43" fillId="0" borderId="0" xfId="0" applyNumberFormat="1" applyFont="1" applyAlignment="1">
      <alignment vertical="distributed"/>
    </xf>
    <xf numFmtId="166" fontId="43" fillId="0" borderId="0" xfId="0" applyNumberFormat="1" applyFont="1" applyAlignment="1">
      <alignment horizontal="left" vertical="distributed"/>
    </xf>
    <xf numFmtId="0" fontId="72" fillId="0" borderId="0" xfId="0" applyFont="1" applyAlignment="1">
      <alignment horizontal="justify" vertical="center"/>
    </xf>
    <xf numFmtId="49" fontId="46" fillId="3" borderId="10" xfId="0" applyNumberFormat="1" applyFont="1" applyFill="1" applyBorder="1" applyAlignment="1">
      <alignment horizontal="center"/>
    </xf>
    <xf numFmtId="0" fontId="46" fillId="3" borderId="1" xfId="0" applyFont="1" applyFill="1" applyBorder="1" applyAlignment="1">
      <alignment vertical="distributed"/>
    </xf>
    <xf numFmtId="0" fontId="46" fillId="3" borderId="1" xfId="0" applyFont="1" applyFill="1" applyBorder="1" applyAlignment="1">
      <alignment horizontal="center" vertical="top"/>
    </xf>
    <xf numFmtId="2" fontId="43" fillId="3" borderId="1" xfId="0" applyNumberFormat="1" applyFont="1" applyFill="1" applyBorder="1" applyAlignment="1">
      <alignment horizontal="center"/>
    </xf>
    <xf numFmtId="166" fontId="45" fillId="3" borderId="1" xfId="0" applyNumberFormat="1" applyFont="1" applyFill="1" applyBorder="1" applyProtection="1">
      <protection locked="0"/>
    </xf>
    <xf numFmtId="166" fontId="45" fillId="3" borderId="11" xfId="0" applyNumberFormat="1" applyFont="1" applyFill="1" applyBorder="1"/>
    <xf numFmtId="49" fontId="42" fillId="0" borderId="12" xfId="0" applyNumberFormat="1" applyFont="1" applyBorder="1" applyAlignment="1">
      <alignment horizontal="center"/>
    </xf>
    <xf numFmtId="49" fontId="42" fillId="0" borderId="3" xfId="0" applyNumberFormat="1" applyFont="1" applyBorder="1" applyAlignment="1">
      <alignment horizontal="justify" vertical="center"/>
    </xf>
    <xf numFmtId="0" fontId="42" fillId="0" borderId="3" xfId="0" applyFont="1" applyBorder="1" applyAlignment="1">
      <alignment horizontal="center" vertical="top"/>
    </xf>
    <xf numFmtId="4" fontId="42" fillId="0" borderId="3" xfId="0" applyNumberFormat="1" applyFont="1" applyBorder="1" applyAlignment="1">
      <alignment horizontal="right"/>
    </xf>
    <xf numFmtId="166" fontId="42" fillId="0" borderId="3" xfId="0" applyNumberFormat="1" applyFont="1" applyBorder="1" applyAlignment="1" applyProtection="1">
      <alignment horizontal="right"/>
      <protection locked="0"/>
    </xf>
    <xf numFmtId="166" fontId="42" fillId="4" borderId="5" xfId="0" applyNumberFormat="1" applyFont="1" applyFill="1" applyBorder="1" applyAlignment="1">
      <alignment horizontal="right"/>
    </xf>
    <xf numFmtId="49" fontId="42" fillId="0" borderId="10" xfId="0" applyNumberFormat="1" applyFont="1" applyBorder="1" applyAlignment="1">
      <alignment horizontal="center"/>
    </xf>
    <xf numFmtId="49" fontId="42" fillId="0" borderId="1" xfId="0" applyNumberFormat="1" applyFont="1" applyBorder="1" applyAlignment="1">
      <alignment horizontal="justify" vertical="center"/>
    </xf>
    <xf numFmtId="0" fontId="42" fillId="0" borderId="1" xfId="0" applyFont="1" applyBorder="1" applyAlignment="1">
      <alignment horizontal="center" vertical="top"/>
    </xf>
    <xf numFmtId="4" fontId="42" fillId="0" borderId="1" xfId="0" applyNumberFormat="1" applyFont="1" applyBorder="1" applyAlignment="1">
      <alignment horizontal="right"/>
    </xf>
    <xf numFmtId="166" fontId="42" fillId="0" borderId="1" xfId="0" applyNumberFormat="1" applyFont="1" applyBorder="1" applyAlignment="1" applyProtection="1">
      <alignment horizontal="right"/>
      <protection locked="0"/>
    </xf>
    <xf numFmtId="166" fontId="42" fillId="4" borderId="2" xfId="0" applyNumberFormat="1" applyFont="1" applyFill="1" applyBorder="1" applyAlignment="1">
      <alignment horizontal="right"/>
    </xf>
    <xf numFmtId="49" fontId="42" fillId="4" borderId="12" xfId="0" applyNumberFormat="1" applyFont="1" applyFill="1" applyBorder="1" applyAlignment="1">
      <alignment horizontal="center"/>
    </xf>
    <xf numFmtId="49" fontId="42" fillId="4" borderId="3" xfId="0" applyNumberFormat="1" applyFont="1" applyFill="1" applyBorder="1" applyAlignment="1">
      <alignment horizontal="justify" vertical="center"/>
    </xf>
    <xf numFmtId="0" fontId="42" fillId="4" borderId="3" xfId="0" applyFont="1" applyFill="1" applyBorder="1" applyAlignment="1">
      <alignment horizontal="center" vertical="top"/>
    </xf>
    <xf numFmtId="4" fontId="42" fillId="4" borderId="3" xfId="0" applyNumberFormat="1" applyFont="1" applyFill="1" applyBorder="1" applyAlignment="1">
      <alignment horizontal="right"/>
    </xf>
    <xf numFmtId="166" fontId="42" fillId="4" borderId="3" xfId="0" applyNumberFormat="1" applyFont="1" applyFill="1" applyBorder="1" applyAlignment="1" applyProtection="1">
      <alignment horizontal="right"/>
      <protection locked="0"/>
    </xf>
    <xf numFmtId="49" fontId="42" fillId="4" borderId="10" xfId="0" applyNumberFormat="1" applyFont="1" applyFill="1" applyBorder="1" applyAlignment="1">
      <alignment horizontal="center"/>
    </xf>
    <xf numFmtId="49" fontId="42" fillId="4" borderId="1" xfId="0" applyNumberFormat="1" applyFont="1" applyFill="1" applyBorder="1" applyAlignment="1">
      <alignment horizontal="justify" vertical="center"/>
    </xf>
    <xf numFmtId="0" fontId="42" fillId="4" borderId="1" xfId="0" applyFont="1" applyFill="1" applyBorder="1" applyAlignment="1">
      <alignment horizontal="center" vertical="top"/>
    </xf>
    <xf numFmtId="4" fontId="42" fillId="4" borderId="1" xfId="0" applyNumberFormat="1" applyFont="1" applyFill="1" applyBorder="1" applyAlignment="1">
      <alignment horizontal="right"/>
    </xf>
    <xf numFmtId="166" fontId="42" fillId="4" borderId="1" xfId="0" applyNumberFormat="1" applyFont="1" applyFill="1" applyBorder="1" applyAlignment="1" applyProtection="1">
      <alignment horizontal="right"/>
      <protection locked="0"/>
    </xf>
    <xf numFmtId="49" fontId="49" fillId="4" borderId="10" xfId="0" applyNumberFormat="1" applyFont="1" applyFill="1" applyBorder="1" applyAlignment="1">
      <alignment horizontal="center"/>
    </xf>
    <xf numFmtId="49" fontId="49" fillId="4" borderId="1" xfId="0" applyNumberFormat="1" applyFont="1" applyFill="1" applyBorder="1" applyAlignment="1">
      <alignment horizontal="justify" vertical="center"/>
    </xf>
    <xf numFmtId="0" fontId="49" fillId="4" borderId="1" xfId="0" applyFont="1" applyFill="1" applyBorder="1" applyAlignment="1">
      <alignment horizontal="center" vertical="top"/>
    </xf>
    <xf numFmtId="4" fontId="49" fillId="4" borderId="1" xfId="0" applyNumberFormat="1" applyFont="1" applyFill="1" applyBorder="1" applyAlignment="1">
      <alignment horizontal="right"/>
    </xf>
    <xf numFmtId="166" fontId="49" fillId="4" borderId="1" xfId="0" applyNumberFormat="1" applyFont="1" applyFill="1" applyBorder="1" applyAlignment="1" applyProtection="1">
      <alignment horizontal="right"/>
      <protection locked="0"/>
    </xf>
    <xf numFmtId="166" fontId="49" fillId="4" borderId="2" xfId="0" applyNumberFormat="1" applyFont="1" applyFill="1" applyBorder="1" applyAlignment="1">
      <alignment horizontal="right"/>
    </xf>
    <xf numFmtId="0" fontId="49" fillId="0" borderId="0" xfId="3" applyFont="1"/>
    <xf numFmtId="0" fontId="73" fillId="5" borderId="0" xfId="4" applyFont="1" applyFill="1" applyAlignment="1">
      <alignment horizontal="center" vertical="center"/>
    </xf>
    <xf numFmtId="166" fontId="47" fillId="5" borderId="0" xfId="4" applyNumberFormat="1" applyFont="1" applyFill="1" applyAlignment="1">
      <alignment horizontal="center" vertical="top"/>
    </xf>
    <xf numFmtId="0" fontId="46" fillId="3" borderId="6" xfId="0" applyFont="1" applyFill="1" applyBorder="1" applyAlignment="1">
      <alignment horizontal="center" vertical="top"/>
    </xf>
    <xf numFmtId="0" fontId="42" fillId="0" borderId="0" xfId="0" applyFont="1" applyAlignment="1">
      <alignment vertical="top"/>
    </xf>
    <xf numFmtId="49" fontId="46" fillId="2" borderId="6" xfId="0" applyNumberFormat="1" applyFont="1" applyFill="1" applyBorder="1" applyAlignment="1">
      <alignment horizontal="center"/>
    </xf>
    <xf numFmtId="0" fontId="46" fillId="2" borderId="6" xfId="0" applyFont="1" applyFill="1" applyBorder="1" applyAlignment="1">
      <alignment vertical="distributed"/>
    </xf>
    <xf numFmtId="0" fontId="46" fillId="2" borderId="6" xfId="0" applyFont="1" applyFill="1" applyBorder="1" applyAlignment="1">
      <alignment horizontal="center" vertical="top"/>
    </xf>
    <xf numFmtId="2" fontId="44" fillId="2" borderId="6" xfId="0" applyNumberFormat="1" applyFont="1" applyFill="1" applyBorder="1" applyAlignment="1">
      <alignment horizontal="center"/>
    </xf>
    <xf numFmtId="166" fontId="46" fillId="2" borderId="6" xfId="0" applyNumberFormat="1" applyFont="1" applyFill="1" applyBorder="1" applyProtection="1">
      <protection locked="0"/>
    </xf>
    <xf numFmtId="166" fontId="46" fillId="2" borderId="6" xfId="0" applyNumberFormat="1" applyFont="1" applyFill="1" applyBorder="1"/>
    <xf numFmtId="166" fontId="42" fillId="4" borderId="0" xfId="0" applyNumberFormat="1" applyFont="1" applyFill="1" applyAlignment="1" applyProtection="1">
      <alignment vertical="center"/>
      <protection locked="0"/>
    </xf>
    <xf numFmtId="166" fontId="42" fillId="7" borderId="0" xfId="0" applyNumberFormat="1" applyFont="1" applyFill="1" applyAlignment="1">
      <alignment vertical="center"/>
    </xf>
    <xf numFmtId="49" fontId="74" fillId="0" borderId="0" xfId="0" applyNumberFormat="1" applyFont="1" applyAlignment="1">
      <alignment horizontal="center"/>
    </xf>
    <xf numFmtId="166" fontId="42" fillId="4" borderId="0" xfId="0" applyNumberFormat="1" applyFont="1" applyFill="1" applyAlignment="1" applyProtection="1">
      <alignment vertical="top"/>
      <protection locked="0"/>
    </xf>
    <xf numFmtId="166" fontId="42" fillId="7" borderId="0" xfId="0" applyNumberFormat="1" applyFont="1" applyFill="1" applyAlignment="1">
      <alignment vertical="top"/>
    </xf>
    <xf numFmtId="0" fontId="53" fillId="0" borderId="0" xfId="0" applyFont="1"/>
    <xf numFmtId="0" fontId="76" fillId="0" borderId="0" xfId="0" applyFont="1" applyAlignment="1">
      <alignment wrapText="1"/>
    </xf>
    <xf numFmtId="0" fontId="0" fillId="0" borderId="0" xfId="0" applyAlignment="1">
      <alignment wrapText="1"/>
    </xf>
    <xf numFmtId="0" fontId="0" fillId="0" borderId="0" xfId="0" applyAlignment="1">
      <alignment vertical="top" wrapText="1"/>
    </xf>
    <xf numFmtId="0" fontId="76" fillId="0" borderId="0" xfId="0" applyFont="1" applyAlignment="1">
      <alignment vertical="center" wrapText="1"/>
    </xf>
    <xf numFmtId="0" fontId="0" fillId="0" borderId="0" xfId="0" applyAlignment="1">
      <alignment vertical="center" wrapText="1"/>
    </xf>
    <xf numFmtId="49" fontId="77" fillId="0" borderId="0" xfId="0" applyNumberFormat="1" applyFont="1" applyAlignment="1">
      <alignment horizontal="center"/>
    </xf>
    <xf numFmtId="0" fontId="50" fillId="0" borderId="0" xfId="0" applyFont="1" applyAlignment="1">
      <alignment vertical="top"/>
    </xf>
    <xf numFmtId="0" fontId="54" fillId="0" borderId="0" xfId="0" applyFont="1" applyAlignment="1">
      <alignment horizontal="center" vertical="top"/>
    </xf>
    <xf numFmtId="0" fontId="42" fillId="0" borderId="0" xfId="0" applyFont="1" applyAlignment="1">
      <alignment vertical="center"/>
    </xf>
    <xf numFmtId="49" fontId="64" fillId="0" borderId="0" xfId="0" applyNumberFormat="1" applyFont="1" applyAlignment="1">
      <alignment horizontal="center" vertical="top"/>
    </xf>
    <xf numFmtId="0" fontId="64" fillId="0" borderId="0" xfId="0" applyFont="1" applyAlignment="1">
      <alignment vertical="distributed"/>
    </xf>
    <xf numFmtId="0" fontId="62" fillId="0" borderId="0" xfId="0" applyFont="1" applyAlignment="1">
      <alignment horizontal="center" vertical="top"/>
    </xf>
    <xf numFmtId="2" fontId="54" fillId="0" borderId="0" xfId="0" applyNumberFormat="1" applyFont="1" applyAlignment="1">
      <alignment horizontal="center" vertical="top"/>
    </xf>
    <xf numFmtId="49" fontId="64" fillId="0" borderId="0" xfId="0" applyNumberFormat="1" applyFont="1" applyAlignment="1">
      <alignment horizontal="center"/>
    </xf>
    <xf numFmtId="0" fontId="62" fillId="0" borderId="0" xfId="0" applyFont="1" applyAlignment="1">
      <alignment vertical="distributed"/>
    </xf>
    <xf numFmtId="2" fontId="62" fillId="0" borderId="0" xfId="0" applyNumberFormat="1" applyFont="1" applyAlignment="1">
      <alignment horizontal="center" vertical="top"/>
    </xf>
    <xf numFmtId="0" fontId="62" fillId="0" borderId="0" xfId="0" applyFont="1" applyAlignment="1">
      <alignment vertical="top"/>
    </xf>
    <xf numFmtId="166" fontId="62" fillId="0" borderId="0" xfId="0" applyNumberFormat="1" applyFont="1" applyProtection="1">
      <protection locked="0"/>
    </xf>
    <xf numFmtId="2" fontId="62" fillId="0" borderId="0" xfId="0" applyNumberFormat="1" applyFont="1" applyAlignment="1">
      <alignment horizontal="center"/>
    </xf>
    <xf numFmtId="49" fontId="75" fillId="0" borderId="0" xfId="0" applyNumberFormat="1" applyFont="1" applyAlignment="1">
      <alignment horizontal="center"/>
    </xf>
    <xf numFmtId="0" fontId="61" fillId="0" borderId="0" xfId="0" applyFont="1" applyAlignment="1">
      <alignment vertical="top"/>
    </xf>
    <xf numFmtId="0" fontId="35" fillId="0" borderId="0" xfId="0" applyFont="1" applyAlignment="1">
      <alignment vertical="center"/>
    </xf>
    <xf numFmtId="0" fontId="78" fillId="0" borderId="4" xfId="0" applyFont="1" applyBorder="1"/>
    <xf numFmtId="0" fontId="80" fillId="0" borderId="0" xfId="0" applyFont="1" applyAlignment="1">
      <alignment vertical="center" wrapText="1"/>
    </xf>
    <xf numFmtId="0" fontId="78" fillId="0" borderId="0" xfId="0" applyFont="1"/>
    <xf numFmtId="0" fontId="80" fillId="8" borderId="0" xfId="0" applyFont="1" applyFill="1" applyAlignment="1">
      <alignment vertical="center" wrapText="1"/>
    </xf>
    <xf numFmtId="168" fontId="11" fillId="0" borderId="2" xfId="2" applyNumberFormat="1" applyFont="1" applyBorder="1" applyAlignment="1" applyProtection="1">
      <alignment vertical="top" wrapText="1"/>
    </xf>
    <xf numFmtId="0" fontId="28" fillId="0" borderId="0" xfId="0" applyFont="1" applyAlignment="1">
      <alignment horizontal="justify" vertical="center"/>
    </xf>
    <xf numFmtId="165" fontId="8" fillId="0" borderId="7" xfId="2" applyNumberFormat="1" applyFont="1" applyFill="1" applyBorder="1" applyAlignment="1">
      <alignment vertical="top" wrapText="1"/>
    </xf>
    <xf numFmtId="0" fontId="10" fillId="0" borderId="0" xfId="0" applyFont="1" applyAlignment="1">
      <alignment horizontal="left" vertical="center" wrapText="1"/>
    </xf>
    <xf numFmtId="0" fontId="8" fillId="0" borderId="2" xfId="0" applyFont="1" applyBorder="1" applyAlignment="1">
      <alignment horizontal="left" vertical="top" wrapText="1"/>
    </xf>
    <xf numFmtId="165" fontId="8" fillId="10" borderId="2" xfId="2" applyNumberFormat="1" applyFont="1" applyFill="1" applyBorder="1" applyAlignment="1">
      <alignment vertical="top" wrapText="1"/>
    </xf>
    <xf numFmtId="0" fontId="6" fillId="0" borderId="7" xfId="0" applyFont="1" applyBorder="1" applyAlignment="1">
      <alignment horizontal="center"/>
    </xf>
    <xf numFmtId="0" fontId="10" fillId="0" borderId="7" xfId="0" applyFont="1" applyBorder="1" applyAlignment="1">
      <alignment horizontal="center"/>
    </xf>
    <xf numFmtId="0" fontId="6" fillId="9" borderId="4" xfId="0" applyFont="1" applyFill="1" applyBorder="1" applyAlignment="1">
      <alignment vertical="center"/>
    </xf>
    <xf numFmtId="0" fontId="11" fillId="9" borderId="4" xfId="0" applyFont="1" applyFill="1" applyBorder="1" applyAlignment="1">
      <alignment vertical="center" wrapText="1"/>
    </xf>
    <xf numFmtId="165" fontId="8" fillId="10" borderId="5" xfId="2" applyNumberFormat="1" applyFont="1" applyFill="1" applyBorder="1" applyAlignment="1">
      <alignment vertical="top" wrapText="1"/>
    </xf>
    <xf numFmtId="0" fontId="6" fillId="0" borderId="0" xfId="0" applyFont="1" applyAlignment="1">
      <alignment vertical="center"/>
    </xf>
    <xf numFmtId="167" fontId="8" fillId="9" borderId="4" xfId="2" applyNumberFormat="1" applyFont="1" applyFill="1" applyBorder="1" applyAlignment="1">
      <alignment vertical="top" wrapText="1"/>
    </xf>
    <xf numFmtId="49" fontId="82" fillId="0" borderId="0" xfId="1" applyNumberFormat="1" applyFont="1" applyAlignment="1">
      <alignment horizontal="center" vertical="top" wrapText="1"/>
    </xf>
    <xf numFmtId="0" fontId="6" fillId="0" borderId="0" xfId="0" applyFont="1" applyAlignment="1">
      <alignment horizontal="left"/>
    </xf>
    <xf numFmtId="2" fontId="82" fillId="0" borderId="0" xfId="1" applyNumberFormat="1" applyFont="1" applyAlignment="1">
      <alignment horizontal="center" vertical="top" wrapText="1"/>
    </xf>
    <xf numFmtId="166" fontId="6" fillId="0" borderId="0" xfId="1" applyNumberFormat="1" applyFont="1"/>
    <xf numFmtId="0" fontId="83" fillId="0" borderId="0" xfId="1" applyFont="1"/>
    <xf numFmtId="0" fontId="84" fillId="0" borderId="0" xfId="0" applyFont="1"/>
    <xf numFmtId="49" fontId="6" fillId="0" borderId="0" xfId="1" applyNumberFormat="1" applyFont="1" applyAlignment="1">
      <alignment horizontal="center" vertical="top" wrapText="1"/>
    </xf>
    <xf numFmtId="2" fontId="6" fillId="0" borderId="0" xfId="1" applyNumberFormat="1" applyFont="1" applyAlignment="1">
      <alignment horizontal="center" vertical="top" wrapText="1"/>
    </xf>
    <xf numFmtId="0" fontId="85" fillId="0" borderId="0" xfId="1" applyFont="1"/>
    <xf numFmtId="0" fontId="85" fillId="0" borderId="0" xfId="0" applyFont="1"/>
    <xf numFmtId="0" fontId="6" fillId="9" borderId="0" xfId="0" applyFont="1" applyFill="1" applyAlignment="1">
      <alignment horizontal="left"/>
    </xf>
    <xf numFmtId="0" fontId="86" fillId="0" borderId="3" xfId="0" applyFont="1" applyBorder="1" applyAlignment="1">
      <alignment horizontal="left" vertical="center" wrapText="1"/>
    </xf>
    <xf numFmtId="49" fontId="10" fillId="0" borderId="0" xfId="0" applyNumberFormat="1" applyFont="1" applyAlignment="1">
      <alignment horizontal="left" wrapText="1"/>
    </xf>
    <xf numFmtId="49" fontId="10" fillId="0" borderId="0" xfId="0" applyNumberFormat="1" applyFont="1" applyAlignment="1">
      <alignment horizontal="left" vertical="center"/>
    </xf>
    <xf numFmtId="49" fontId="10" fillId="0" borderId="0" xfId="0" applyNumberFormat="1" applyFont="1"/>
    <xf numFmtId="49" fontId="10" fillId="0" borderId="0" xfId="0" applyNumberFormat="1" applyFont="1"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7" xfId="0" applyFont="1" applyBorder="1" applyAlignment="1">
      <alignment horizontal="left" vertical="center" wrapText="1"/>
    </xf>
    <xf numFmtId="0" fontId="87" fillId="0" borderId="3" xfId="0" applyFont="1" applyBorder="1" applyAlignment="1">
      <alignment vertical="center" wrapText="1"/>
    </xf>
    <xf numFmtId="0" fontId="15" fillId="0" borderId="0" xfId="0" applyFont="1" applyAlignment="1">
      <alignment horizontal="left" vertical="top" wrapText="1"/>
    </xf>
    <xf numFmtId="0" fontId="11" fillId="0" borderId="7" xfId="0" applyFont="1" applyBorder="1" applyAlignment="1">
      <alignment vertical="top" wrapText="1"/>
    </xf>
    <xf numFmtId="165" fontId="88" fillId="0" borderId="0" xfId="2" applyNumberFormat="1" applyFont="1" applyFill="1" applyBorder="1" applyAlignment="1">
      <alignment vertical="top" wrapText="1"/>
    </xf>
    <xf numFmtId="0" fontId="6" fillId="0" borderId="2" xfId="0" applyFont="1" applyBorder="1" applyAlignment="1">
      <alignment horizontal="center" wrapText="1"/>
    </xf>
    <xf numFmtId="0" fontId="11" fillId="0" borderId="1" xfId="0" applyFont="1" applyBorder="1" applyAlignment="1">
      <alignment horizontal="center" vertical="top" wrapText="1"/>
    </xf>
    <xf numFmtId="0" fontId="11" fillId="0" borderId="10" xfId="0" applyFont="1" applyBorder="1" applyAlignment="1">
      <alignment vertical="top" wrapText="1"/>
    </xf>
    <xf numFmtId="0" fontId="11" fillId="0" borderId="7" xfId="0" applyFont="1" applyBorder="1" applyAlignment="1">
      <alignment horizontal="center" vertical="top" wrapText="1"/>
    </xf>
    <xf numFmtId="0" fontId="11" fillId="0" borderId="0" xfId="0" applyFont="1" applyAlignment="1">
      <alignment horizontal="center" vertical="top" wrapText="1"/>
    </xf>
    <xf numFmtId="0" fontId="11" fillId="0" borderId="0" xfId="2" applyNumberFormat="1" applyFont="1" applyFill="1" applyBorder="1" applyAlignment="1">
      <alignment horizontal="center" vertical="top" wrapText="1"/>
    </xf>
    <xf numFmtId="0" fontId="0" fillId="0" borderId="0" xfId="0" applyAlignment="1">
      <alignment horizontal="center" vertical="top"/>
    </xf>
    <xf numFmtId="0" fontId="8" fillId="0" borderId="0" xfId="2" applyNumberFormat="1" applyFont="1" applyFill="1" applyBorder="1" applyAlignment="1">
      <alignment horizontal="center" vertical="top" wrapText="1"/>
    </xf>
    <xf numFmtId="165" fontId="11" fillId="0" borderId="7" xfId="2" applyNumberFormat="1" applyFont="1" applyFill="1" applyBorder="1" applyAlignment="1">
      <alignment vertical="top" wrapText="1"/>
    </xf>
    <xf numFmtId="0" fontId="8" fillId="0" borderId="1" xfId="0" applyFont="1" applyBorder="1" applyAlignment="1">
      <alignment horizontal="center" vertical="top" wrapText="1"/>
    </xf>
    <xf numFmtId="0" fontId="8" fillId="0" borderId="1" xfId="0" applyFont="1" applyBorder="1" applyAlignment="1">
      <alignment horizontal="center"/>
    </xf>
    <xf numFmtId="165" fontId="8" fillId="0" borderId="1" xfId="2" applyNumberFormat="1" applyFont="1" applyFill="1" applyBorder="1" applyAlignment="1">
      <alignment vertical="top" wrapText="1"/>
    </xf>
    <xf numFmtId="165" fontId="10" fillId="0" borderId="2" xfId="2" applyNumberFormat="1" applyFont="1" applyFill="1" applyBorder="1" applyAlignment="1">
      <alignment vertical="top" wrapText="1"/>
    </xf>
    <xf numFmtId="165" fontId="11" fillId="0" borderId="2" xfId="2" applyNumberFormat="1" applyFont="1" applyFill="1" applyBorder="1" applyAlignment="1">
      <alignment horizontal="right" vertical="top" wrapText="1"/>
    </xf>
    <xf numFmtId="0" fontId="11" fillId="0" borderId="2" xfId="2" applyNumberFormat="1" applyFont="1" applyFill="1" applyBorder="1" applyAlignment="1">
      <alignment horizontal="right" vertical="top" wrapText="1"/>
    </xf>
    <xf numFmtId="167" fontId="11" fillId="0" borderId="2" xfId="0" applyNumberFormat="1" applyFont="1" applyBorder="1" applyAlignment="1">
      <alignment horizontal="right" vertical="top"/>
    </xf>
    <xf numFmtId="0" fontId="11" fillId="0" borderId="2" xfId="0" applyFont="1" applyBorder="1" applyAlignment="1">
      <alignment horizontal="right" vertical="top"/>
    </xf>
    <xf numFmtId="0" fontId="11" fillId="0" borderId="7" xfId="0" applyFont="1" applyBorder="1" applyAlignment="1">
      <alignment horizontal="right" vertical="top"/>
    </xf>
    <xf numFmtId="0" fontId="11" fillId="0" borderId="7" xfId="2" applyNumberFormat="1" applyFont="1" applyFill="1" applyBorder="1" applyAlignment="1">
      <alignment horizontal="right" vertical="top" wrapText="1"/>
    </xf>
    <xf numFmtId="0" fontId="11" fillId="0" borderId="7" xfId="0" applyFont="1" applyBorder="1" applyAlignment="1">
      <alignment horizontal="right" vertical="top" wrapText="1"/>
    </xf>
    <xf numFmtId="165" fontId="11" fillId="0" borderId="7" xfId="2" applyNumberFormat="1" applyFont="1" applyFill="1" applyBorder="1" applyAlignment="1">
      <alignment horizontal="right" vertical="top" wrapText="1"/>
    </xf>
    <xf numFmtId="165" fontId="11" fillId="0" borderId="2" xfId="0" applyNumberFormat="1" applyFont="1" applyBorder="1" applyAlignment="1">
      <alignment horizontal="right" vertical="top"/>
    </xf>
    <xf numFmtId="0" fontId="11" fillId="0" borderId="2" xfId="0" applyFont="1" applyBorder="1"/>
    <xf numFmtId="168" fontId="11" fillId="0" borderId="2" xfId="2" applyNumberFormat="1" applyFont="1" applyBorder="1" applyAlignment="1" applyProtection="1">
      <alignment horizontal="right" vertical="top" wrapText="1"/>
    </xf>
    <xf numFmtId="0" fontId="11" fillId="0" borderId="2" xfId="0" applyFont="1" applyBorder="1" applyAlignment="1">
      <alignment horizontal="right"/>
    </xf>
    <xf numFmtId="0" fontId="10" fillId="0" borderId="2" xfId="0" applyFont="1" applyBorder="1" applyAlignment="1">
      <alignment horizontal="right"/>
    </xf>
    <xf numFmtId="167" fontId="11" fillId="0" borderId="2" xfId="2" applyNumberFormat="1" applyFont="1" applyFill="1" applyBorder="1" applyAlignment="1">
      <alignment vertical="top" wrapText="1"/>
    </xf>
    <xf numFmtId="165" fontId="11" fillId="0" borderId="7" xfId="2" applyNumberFormat="1" applyFont="1" applyFill="1" applyBorder="1" applyAlignment="1">
      <alignment horizontal="center" vertical="top" wrapText="1"/>
    </xf>
    <xf numFmtId="167" fontId="11" fillId="0" borderId="2" xfId="2" applyNumberFormat="1" applyFont="1" applyFill="1" applyBorder="1" applyAlignment="1">
      <alignment horizontal="right" vertical="top" wrapText="1"/>
    </xf>
    <xf numFmtId="168" fontId="11" fillId="0" borderId="2" xfId="2" applyNumberFormat="1" applyFont="1" applyFill="1" applyBorder="1" applyAlignment="1">
      <alignment horizontal="right" vertical="top" wrapText="1"/>
    </xf>
    <xf numFmtId="169" fontId="11" fillId="0" borderId="2" xfId="2" applyNumberFormat="1" applyFont="1" applyFill="1" applyBorder="1" applyAlignment="1">
      <alignment horizontal="right" vertical="top" wrapText="1"/>
    </xf>
    <xf numFmtId="168" fontId="11" fillId="0" borderId="7" xfId="2" applyNumberFormat="1" applyFont="1" applyFill="1" applyBorder="1" applyAlignment="1">
      <alignment horizontal="right" vertical="top" wrapText="1"/>
    </xf>
    <xf numFmtId="0" fontId="11" fillId="0" borderId="4" xfId="0" applyFont="1" applyBorder="1" applyAlignment="1">
      <alignment horizontal="right" vertical="top" wrapText="1"/>
    </xf>
    <xf numFmtId="0" fontId="10" fillId="0" borderId="2" xfId="0" applyFont="1" applyBorder="1" applyAlignment="1">
      <alignment horizontal="center" wrapText="1"/>
    </xf>
    <xf numFmtId="165" fontId="10" fillId="0" borderId="2" xfId="2" applyNumberFormat="1" applyFont="1" applyFill="1" applyBorder="1" applyAlignment="1">
      <alignment vertical="top"/>
    </xf>
    <xf numFmtId="0" fontId="10" fillId="0" borderId="2" xfId="0" applyFont="1" applyBorder="1" applyAlignment="1">
      <alignment horizontal="right" wrapText="1"/>
    </xf>
    <xf numFmtId="0" fontId="10" fillId="0" borderId="7" xfId="0" applyFont="1" applyBorder="1" applyAlignment="1">
      <alignment horizontal="center" wrapText="1"/>
    </xf>
    <xf numFmtId="165" fontId="11" fillId="0" borderId="2" xfId="2" applyNumberFormat="1" applyFont="1" applyFill="1" applyBorder="1" applyAlignment="1">
      <alignment horizontal="center" vertical="top" wrapText="1"/>
    </xf>
    <xf numFmtId="0" fontId="91" fillId="0" borderId="2" xfId="0" applyFont="1" applyBorder="1" applyAlignment="1">
      <alignment horizontal="right"/>
    </xf>
    <xf numFmtId="167" fontId="10" fillId="0" borderId="2" xfId="2" applyNumberFormat="1" applyFont="1" applyFill="1" applyBorder="1" applyAlignment="1">
      <alignment vertical="top" wrapText="1"/>
    </xf>
    <xf numFmtId="165" fontId="10" fillId="0" borderId="2" xfId="2" applyNumberFormat="1" applyFont="1" applyFill="1" applyBorder="1" applyAlignment="1">
      <alignment horizontal="right" vertical="top" wrapText="1"/>
    </xf>
    <xf numFmtId="170" fontId="11" fillId="0" borderId="2" xfId="2" applyNumberFormat="1" applyFont="1" applyFill="1" applyBorder="1" applyAlignment="1">
      <alignment horizontal="right" vertical="top" wrapText="1"/>
    </xf>
    <xf numFmtId="170" fontId="10" fillId="0" borderId="2" xfId="2" applyNumberFormat="1" applyFont="1" applyFill="1" applyBorder="1" applyAlignment="1">
      <alignment horizontal="right" vertical="top" wrapText="1"/>
    </xf>
    <xf numFmtId="165" fontId="10" fillId="10" borderId="2" xfId="2" applyNumberFormat="1" applyFont="1" applyFill="1" applyBorder="1" applyAlignment="1">
      <alignment horizontal="right" vertical="top" wrapText="1"/>
    </xf>
    <xf numFmtId="0" fontId="0" fillId="0" borderId="0" xfId="0" applyAlignment="1">
      <alignment horizontal="right" vertical="top" wrapText="1"/>
    </xf>
    <xf numFmtId="0" fontId="45" fillId="0" borderId="0" xfId="3" applyFont="1" applyAlignment="1">
      <alignment horizontal="right" vertical="top" wrapText="1"/>
    </xf>
    <xf numFmtId="0" fontId="0" fillId="0" borderId="4" xfId="0" applyBorder="1" applyAlignment="1">
      <alignment horizontal="right" vertical="top" wrapText="1"/>
    </xf>
    <xf numFmtId="0" fontId="8" fillId="0" borderId="0" xfId="0" applyFont="1" applyAlignment="1">
      <alignment horizontal="right" vertical="top" wrapText="1"/>
    </xf>
    <xf numFmtId="165" fontId="8" fillId="0" borderId="0" xfId="2" applyNumberFormat="1" applyFont="1" applyFill="1" applyBorder="1" applyAlignment="1">
      <alignment horizontal="right" vertical="top" wrapText="1"/>
    </xf>
    <xf numFmtId="0" fontId="10" fillId="0" borderId="0" xfId="0" applyFont="1" applyAlignment="1">
      <alignment horizontal="center"/>
    </xf>
    <xf numFmtId="165" fontId="11" fillId="0" borderId="0" xfId="2" applyNumberFormat="1" applyFont="1" applyFill="1" applyBorder="1" applyAlignment="1">
      <alignment vertical="top" wrapText="1"/>
    </xf>
    <xf numFmtId="165" fontId="10" fillId="0" borderId="0" xfId="2" applyNumberFormat="1" applyFont="1" applyFill="1" applyBorder="1" applyAlignment="1">
      <alignment vertical="top" wrapText="1"/>
    </xf>
    <xf numFmtId="167" fontId="11" fillId="0" borderId="2" xfId="2" applyNumberFormat="1" applyFont="1" applyFill="1" applyBorder="1" applyAlignment="1">
      <alignment horizontal="center" vertical="top" wrapText="1"/>
    </xf>
    <xf numFmtId="0" fontId="6" fillId="9" borderId="10" xfId="0" applyFont="1" applyFill="1" applyBorder="1" applyAlignment="1">
      <alignment horizontal="left" vertical="center"/>
    </xf>
    <xf numFmtId="0" fontId="6" fillId="9" borderId="1" xfId="0" applyFont="1" applyFill="1" applyBorder="1" applyAlignment="1">
      <alignment horizontal="left" vertical="center"/>
    </xf>
    <xf numFmtId="0" fontId="6" fillId="9" borderId="11" xfId="0" applyFont="1" applyFill="1" applyBorder="1" applyAlignment="1">
      <alignment horizontal="left" vertical="center"/>
    </xf>
    <xf numFmtId="0" fontId="10" fillId="0" borderId="0" xfId="0" applyFont="1" applyAlignment="1">
      <alignment horizontal="left" vertical="center" wrapText="1"/>
    </xf>
    <xf numFmtId="0" fontId="0" fillId="0" borderId="0" xfId="0" applyAlignment="1">
      <alignment wrapText="1"/>
    </xf>
    <xf numFmtId="0" fontId="8" fillId="6" borderId="10" xfId="0" applyFont="1" applyFill="1" applyBorder="1" applyAlignment="1">
      <alignment horizontal="center" vertical="top" wrapText="1"/>
    </xf>
    <xf numFmtId="0" fontId="8" fillId="6" borderId="1" xfId="0" applyFont="1" applyFill="1" applyBorder="1" applyAlignment="1">
      <alignment horizontal="center" vertical="top" wrapText="1"/>
    </xf>
    <xf numFmtId="0" fontId="8" fillId="6" borderId="11" xfId="0" applyFont="1" applyFill="1" applyBorder="1" applyAlignment="1">
      <alignment horizontal="center" vertical="top" wrapText="1"/>
    </xf>
    <xf numFmtId="165" fontId="8" fillId="9" borderId="10" xfId="2" applyNumberFormat="1" applyFont="1" applyFill="1" applyBorder="1" applyAlignment="1">
      <alignment horizontal="center" vertical="top" wrapText="1"/>
    </xf>
    <xf numFmtId="165" fontId="8" fillId="9" borderId="1" xfId="2" applyNumberFormat="1" applyFont="1" applyFill="1" applyBorder="1" applyAlignment="1">
      <alignment horizontal="center" vertical="top" wrapText="1"/>
    </xf>
    <xf numFmtId="165" fontId="8" fillId="9" borderId="11" xfId="2" applyNumberFormat="1" applyFont="1" applyFill="1" applyBorder="1" applyAlignment="1">
      <alignment horizontal="center" vertical="top" wrapText="1"/>
    </xf>
    <xf numFmtId="0" fontId="8" fillId="0" borderId="1" xfId="0" applyFont="1" applyBorder="1" applyAlignment="1">
      <alignment horizontal="center" vertical="top" wrapText="1"/>
    </xf>
    <xf numFmtId="0" fontId="8" fillId="0" borderId="11" xfId="0" applyFont="1" applyBorder="1" applyAlignment="1">
      <alignment horizontal="center" vertical="top" wrapText="1"/>
    </xf>
    <xf numFmtId="0" fontId="15" fillId="0" borderId="0" xfId="0" applyFont="1" applyAlignment="1">
      <alignment horizontal="left" vertical="top" wrapText="1"/>
    </xf>
    <xf numFmtId="165" fontId="11" fillId="0" borderId="2" xfId="2" applyNumberFormat="1" applyFont="1" applyFill="1" applyBorder="1" applyAlignment="1">
      <alignment vertical="top" wrapText="1"/>
    </xf>
    <xf numFmtId="0" fontId="11" fillId="0" borderId="7" xfId="0" applyFont="1" applyBorder="1" applyAlignment="1">
      <alignment vertical="top" wrapText="1"/>
    </xf>
    <xf numFmtId="0" fontId="11" fillId="0" borderId="4" xfId="0" applyFont="1" applyBorder="1" applyAlignment="1">
      <alignment vertical="top" wrapText="1"/>
    </xf>
    <xf numFmtId="0" fontId="11" fillId="0" borderId="5" xfId="0" applyFont="1" applyBorder="1" applyAlignment="1">
      <alignment vertical="top" wrapText="1"/>
    </xf>
    <xf numFmtId="0" fontId="8" fillId="0" borderId="7"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11" fillId="0" borderId="2" xfId="0" applyFont="1" applyBorder="1" applyAlignment="1">
      <alignment horizontal="center" vertical="top" wrapText="1"/>
    </xf>
    <xf numFmtId="0" fontId="8" fillId="0" borderId="7" xfId="0" applyFont="1" applyBorder="1" applyAlignment="1">
      <alignment horizontal="left" vertical="top" wrapText="1"/>
    </xf>
    <xf numFmtId="0" fontId="8" fillId="0" borderId="5" xfId="0" applyFont="1" applyBorder="1" applyAlignment="1">
      <alignment horizontal="left" vertical="top" wrapText="1"/>
    </xf>
    <xf numFmtId="0" fontId="11" fillId="0" borderId="7" xfId="0" applyFont="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right" vertical="top" wrapText="1"/>
    </xf>
    <xf numFmtId="0" fontId="11" fillId="0" borderId="5" xfId="0" applyFont="1" applyBorder="1" applyAlignment="1">
      <alignment horizontal="right" vertical="top" wrapText="1"/>
    </xf>
    <xf numFmtId="165" fontId="11" fillId="0" borderId="7" xfId="2" applyNumberFormat="1" applyFont="1" applyFill="1" applyBorder="1" applyAlignment="1">
      <alignment horizontal="right" vertical="top" wrapText="1"/>
    </xf>
    <xf numFmtId="165" fontId="11" fillId="0" borderId="5" xfId="2" applyNumberFormat="1" applyFont="1" applyFill="1" applyBorder="1" applyAlignment="1">
      <alignment horizontal="right" vertical="top" wrapText="1"/>
    </xf>
    <xf numFmtId="0" fontId="11" fillId="0" borderId="1" xfId="0" applyFont="1" applyBorder="1" applyAlignment="1">
      <alignment horizontal="right" vertical="top" wrapText="1"/>
    </xf>
    <xf numFmtId="0" fontId="11" fillId="0" borderId="11" xfId="0" applyFont="1" applyBorder="1" applyAlignment="1">
      <alignment horizontal="right" vertical="top" wrapText="1"/>
    </xf>
    <xf numFmtId="0" fontId="15" fillId="0" borderId="0" xfId="0" applyFont="1" applyAlignment="1">
      <alignment vertical="top" wrapText="1"/>
    </xf>
    <xf numFmtId="0" fontId="32" fillId="0" borderId="4" xfId="0" applyFont="1" applyBorder="1" applyAlignment="1">
      <alignment horizontal="justify" vertical="center" wrapText="1"/>
    </xf>
    <xf numFmtId="0" fontId="32" fillId="0" borderId="5" xfId="0" applyFont="1" applyBorder="1" applyAlignment="1">
      <alignment horizontal="justify" vertical="center" wrapText="1"/>
    </xf>
    <xf numFmtId="0" fontId="34" fillId="0" borderId="4" xfId="0" applyFont="1" applyBorder="1" applyAlignment="1">
      <alignment horizontal="justify" vertical="center" wrapText="1"/>
    </xf>
    <xf numFmtId="0" fontId="34" fillId="0" borderId="5" xfId="0" applyFont="1" applyBorder="1" applyAlignment="1">
      <alignment horizontal="justify" vertical="center" wrapText="1"/>
    </xf>
    <xf numFmtId="0" fontId="40" fillId="0" borderId="4" xfId="0" quotePrefix="1" applyFont="1" applyBorder="1" applyAlignment="1">
      <alignment horizontal="left" vertical="center"/>
    </xf>
    <xf numFmtId="0" fontId="79" fillId="0" borderId="4" xfId="0" applyFont="1" applyBorder="1" applyAlignment="1">
      <alignment horizontal="justify" vertical="center" wrapText="1"/>
    </xf>
    <xf numFmtId="0" fontId="81" fillId="0" borderId="4" xfId="0" applyFont="1" applyBorder="1" applyAlignment="1">
      <alignment horizontal="justify" vertical="center" wrapText="1"/>
    </xf>
    <xf numFmtId="0" fontId="15" fillId="0" borderId="0" xfId="0" applyFont="1" applyAlignment="1">
      <alignment horizontal="left" vertical="center" wrapText="1"/>
    </xf>
    <xf numFmtId="0" fontId="11" fillId="0" borderId="2" xfId="0" applyFont="1" applyBorder="1" applyAlignment="1">
      <alignment horizontal="left" vertical="center" wrapText="1"/>
    </xf>
    <xf numFmtId="168" fontId="11" fillId="0" borderId="2" xfId="2" applyNumberFormat="1" applyFont="1" applyFill="1" applyBorder="1" applyAlignment="1">
      <alignment horizontal="center" vertical="top" wrapText="1"/>
    </xf>
    <xf numFmtId="169" fontId="11" fillId="0" borderId="2" xfId="2" applyNumberFormat="1" applyFont="1" applyFill="1" applyBorder="1" applyAlignment="1">
      <alignment horizontal="center" vertical="top" wrapText="1"/>
    </xf>
    <xf numFmtId="0" fontId="8" fillId="0" borderId="2" xfId="0" applyFont="1" applyBorder="1" applyAlignment="1">
      <alignment horizontal="center" vertical="top" wrapText="1"/>
    </xf>
    <xf numFmtId="0" fontId="11" fillId="0" borderId="2" xfId="0" applyFont="1" applyBorder="1" applyAlignment="1">
      <alignment horizontal="center" vertical="center" wrapText="1"/>
    </xf>
    <xf numFmtId="165" fontId="11" fillId="0" borderId="7" xfId="2" applyNumberFormat="1" applyFont="1" applyFill="1" applyBorder="1" applyAlignment="1">
      <alignment horizontal="center" vertical="top" wrapText="1"/>
    </xf>
    <xf numFmtId="165" fontId="11" fillId="0" borderId="5" xfId="2" applyNumberFormat="1" applyFont="1" applyFill="1" applyBorder="1" applyAlignment="1">
      <alignment horizontal="center" vertical="top" wrapText="1"/>
    </xf>
    <xf numFmtId="0" fontId="8" fillId="0" borderId="7" xfId="0" applyFont="1" applyBorder="1" applyAlignment="1">
      <alignment horizontal="center" vertical="top" wrapText="1"/>
    </xf>
    <xf numFmtId="0" fontId="8" fillId="0" borderId="5" xfId="0" applyFont="1" applyBorder="1" applyAlignment="1">
      <alignment horizontal="center" vertical="top" wrapText="1"/>
    </xf>
    <xf numFmtId="0" fontId="8" fillId="0" borderId="8" xfId="0" applyFont="1" applyBorder="1" applyAlignment="1">
      <alignment horizontal="center" vertical="top" wrapText="1"/>
    </xf>
    <xf numFmtId="0" fontId="8" fillId="0" borderId="9" xfId="0" applyFont="1" applyBorder="1" applyAlignment="1">
      <alignment horizontal="center" vertical="top" wrapText="1"/>
    </xf>
    <xf numFmtId="0" fontId="10" fillId="0" borderId="7" xfId="0" applyFont="1" applyBorder="1" applyAlignment="1">
      <alignment horizontal="left" vertical="center" wrapText="1"/>
    </xf>
    <xf numFmtId="0" fontId="10" fillId="0" borderId="5" xfId="0" applyFont="1" applyBorder="1" applyAlignment="1">
      <alignment horizontal="left" vertical="center" wrapText="1"/>
    </xf>
    <xf numFmtId="0" fontId="11" fillId="0" borderId="7" xfId="0" applyFont="1" applyBorder="1" applyAlignment="1">
      <alignment horizontal="center" vertical="top" wrapText="1"/>
    </xf>
    <xf numFmtId="0" fontId="11" fillId="0" borderId="5" xfId="0" applyFont="1" applyBorder="1" applyAlignment="1">
      <alignment horizontal="center" vertical="top" wrapText="1"/>
    </xf>
  </cellXfs>
  <cellStyles count="8">
    <cellStyle name="Navadno" xfId="0" builtinId="0"/>
    <cellStyle name="Navadno 2" xfId="6" xr:uid="{00000000-0005-0000-0000-000001000000}"/>
    <cellStyle name="Navadno 2 2" xfId="1" xr:uid="{00000000-0005-0000-0000-000002000000}"/>
    <cellStyle name="Navadno_KALAMAR-PSO GREGORČIČEVA MS-16.11.04" xfId="4" xr:uid="{00000000-0005-0000-0000-000003000000}"/>
    <cellStyle name="Normal 2" xfId="5" xr:uid="{00000000-0005-0000-0000-000005000000}"/>
    <cellStyle name="Normal 4 9" xfId="3" xr:uid="{00000000-0005-0000-0000-000006000000}"/>
    <cellStyle name="Valuta" xfId="2" builtinId="4"/>
    <cellStyle name="Valuta 2" xfId="7" xr:uid="{00000000-0005-0000-0000-000007000000}"/>
  </cellStyles>
  <dxfs count="0"/>
  <tableStyles count="0" defaultTableStyle="TableStyleMedium2" defaultPivotStyle="PivotStyleLight16"/>
  <colors>
    <mruColors>
      <color rgb="FFA9E5CA"/>
      <color rgb="FFEFFD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89"/>
  <sheetViews>
    <sheetView topLeftCell="B13" workbookViewId="0">
      <selection activeCell="D40" sqref="D40"/>
    </sheetView>
  </sheetViews>
  <sheetFormatPr defaultRowHeight="15"/>
  <cols>
    <col min="1" max="1" width="4.5546875" customWidth="1"/>
    <col min="2" max="2" width="5.44140625" customWidth="1"/>
    <col min="3" max="3" width="32.6640625" style="24" customWidth="1"/>
    <col min="4" max="4" width="14.109375" bestFit="1" customWidth="1"/>
    <col min="5" max="5" width="13.109375" customWidth="1"/>
    <col min="6" max="6" width="12.109375" customWidth="1"/>
    <col min="7" max="7" width="18.109375" customWidth="1"/>
  </cols>
  <sheetData>
    <row r="2" spans="1:7" s="319" customFormat="1" ht="13.2">
      <c r="A2" s="314"/>
      <c r="B2" s="315" t="s">
        <v>1518</v>
      </c>
      <c r="C2" s="316"/>
      <c r="D2" s="317"/>
      <c r="E2" s="318"/>
    </row>
    <row r="3" spans="1:7" s="319" customFormat="1" ht="13.2">
      <c r="A3" s="314"/>
      <c r="B3" s="315" t="s">
        <v>1519</v>
      </c>
      <c r="C3" s="316"/>
      <c r="D3" s="317"/>
      <c r="E3" s="318"/>
    </row>
    <row r="4" spans="1:7" s="319" customFormat="1" ht="13.2">
      <c r="A4" s="314"/>
      <c r="B4" s="315" t="s">
        <v>1520</v>
      </c>
      <c r="C4" s="316"/>
      <c r="D4" s="317"/>
      <c r="E4" s="318"/>
    </row>
    <row r="5" spans="1:7" s="319" customFormat="1" ht="13.2">
      <c r="A5" s="314"/>
      <c r="B5" s="315"/>
      <c r="C5" s="316"/>
      <c r="D5" s="317"/>
      <c r="E5" s="318"/>
    </row>
    <row r="6" spans="1:7" s="319" customFormat="1" ht="13.2">
      <c r="A6" s="314"/>
      <c r="B6" s="315" t="s">
        <v>1523</v>
      </c>
      <c r="C6" s="316"/>
      <c r="D6" s="317"/>
      <c r="E6" s="318"/>
    </row>
    <row r="7" spans="1:7" s="319" customFormat="1" ht="13.2">
      <c r="A7" s="314"/>
      <c r="B7" s="315"/>
      <c r="C7" s="316"/>
      <c r="D7" s="317"/>
      <c r="E7" s="318"/>
    </row>
    <row r="8" spans="1:7" s="319" customFormat="1" ht="13.2">
      <c r="A8" s="314"/>
      <c r="B8" s="1" t="s">
        <v>1521</v>
      </c>
      <c r="C8" s="316"/>
      <c r="D8" s="317"/>
      <c r="E8" s="318"/>
    </row>
    <row r="9" spans="1:7" s="319" customFormat="1" ht="13.2">
      <c r="A9" s="314"/>
      <c r="B9" s="315"/>
      <c r="C9" s="316"/>
      <c r="D9" s="317"/>
      <c r="E9" s="318"/>
    </row>
    <row r="10" spans="1:7" s="323" customFormat="1" ht="13.2">
      <c r="A10" s="320"/>
      <c r="B10" s="1" t="s">
        <v>1524</v>
      </c>
      <c r="C10" s="321"/>
      <c r="D10" s="317"/>
      <c r="E10" s="322"/>
    </row>
    <row r="11" spans="1:7" s="323" customFormat="1" ht="13.2">
      <c r="A11" s="320"/>
      <c r="B11" s="324" t="s">
        <v>1522</v>
      </c>
      <c r="C11" s="321"/>
      <c r="D11" s="317"/>
      <c r="E11" s="322"/>
    </row>
    <row r="12" spans="1:7" ht="9" customHeight="1"/>
    <row r="13" spans="1:7" ht="15.6">
      <c r="B13" s="393" t="s">
        <v>1517</v>
      </c>
      <c r="C13" s="393"/>
      <c r="D13" s="393"/>
      <c r="E13" s="394"/>
      <c r="F13" s="394"/>
      <c r="G13" s="394"/>
    </row>
    <row r="14" spans="1:7" ht="10.5" customHeight="1">
      <c r="B14" s="16"/>
    </row>
    <row r="15" spans="1:7" ht="15.6">
      <c r="B15" s="307" t="s">
        <v>0</v>
      </c>
      <c r="C15" s="308" t="s">
        <v>1339</v>
      </c>
      <c r="D15" s="307" t="s">
        <v>4</v>
      </c>
      <c r="E15" s="307" t="s">
        <v>1512</v>
      </c>
      <c r="F15" s="307" t="s">
        <v>1513</v>
      </c>
      <c r="G15" s="307" t="s">
        <v>48</v>
      </c>
    </row>
    <row r="16" spans="1:7" ht="13.2">
      <c r="B16" s="395"/>
      <c r="C16" s="396"/>
      <c r="D16" s="396"/>
      <c r="E16" s="396"/>
      <c r="F16" s="396"/>
      <c r="G16" s="397"/>
    </row>
    <row r="17" spans="2:8" ht="39.6">
      <c r="B17" s="305">
        <v>1</v>
      </c>
      <c r="C17" s="331" t="s">
        <v>1528</v>
      </c>
      <c r="D17" s="22">
        <f>'SKLOP 1'!I12</f>
        <v>0</v>
      </c>
      <c r="E17" s="22">
        <f>D17*0.22</f>
        <v>0</v>
      </c>
      <c r="F17" s="22"/>
      <c r="G17" s="311">
        <f>E17+D17</f>
        <v>0</v>
      </c>
    </row>
    <row r="18" spans="2:8" ht="15.6" customHeight="1">
      <c r="B18" s="305">
        <v>2</v>
      </c>
      <c r="C18" s="331" t="s">
        <v>1527</v>
      </c>
      <c r="D18" s="22">
        <f>'SKLOP 2'!F13</f>
        <v>0</v>
      </c>
      <c r="E18" s="22">
        <f>D18*0.22</f>
        <v>0</v>
      </c>
      <c r="F18" s="22"/>
      <c r="G18" s="311">
        <f>E18+D18</f>
        <v>0</v>
      </c>
    </row>
    <row r="19" spans="2:8" ht="15" customHeight="1">
      <c r="B19" s="305">
        <v>3</v>
      </c>
      <c r="C19" s="331" t="s">
        <v>1530</v>
      </c>
      <c r="D19" s="22">
        <f>'SKLOP 3'!F15</f>
        <v>0</v>
      </c>
      <c r="E19" s="22">
        <f>D19*0.22</f>
        <v>0</v>
      </c>
      <c r="F19" s="22"/>
      <c r="G19" s="311">
        <f>E19+D19</f>
        <v>0</v>
      </c>
    </row>
    <row r="20" spans="2:8" ht="39.6">
      <c r="B20" s="305">
        <v>4</v>
      </c>
      <c r="C20" s="331" t="s">
        <v>1532</v>
      </c>
      <c r="D20" s="22">
        <f>'SKLOP 4'!H23</f>
        <v>0</v>
      </c>
      <c r="E20" s="22">
        <f>D20*0.22</f>
        <v>0</v>
      </c>
      <c r="F20" s="22"/>
      <c r="G20" s="311">
        <f>E20+D20</f>
        <v>0</v>
      </c>
    </row>
    <row r="21" spans="2:8" ht="15.9" customHeight="1">
      <c r="B21" s="305">
        <v>5</v>
      </c>
      <c r="C21" s="331" t="s">
        <v>1534</v>
      </c>
      <c r="D21" s="215">
        <f>'SKLOP 5_Pohištvo'!H34</f>
        <v>0</v>
      </c>
      <c r="E21" s="22">
        <f>D21*0.22</f>
        <v>0</v>
      </c>
      <c r="F21" s="22"/>
      <c r="G21" s="311">
        <f>E21+D21</f>
        <v>0</v>
      </c>
    </row>
    <row r="22" spans="2:8" ht="17.100000000000001" customHeight="1">
      <c r="B22" s="305">
        <v>6</v>
      </c>
      <c r="C22" s="330" t="s">
        <v>1535</v>
      </c>
      <c r="D22" s="22">
        <f>'SKLOP 5_Vgradno pohištvo'!H31</f>
        <v>0</v>
      </c>
      <c r="E22" s="22"/>
      <c r="F22" s="22">
        <f>D22*0.095</f>
        <v>0</v>
      </c>
      <c r="G22" s="306">
        <f>D22+F22</f>
        <v>0</v>
      </c>
    </row>
    <row r="23" spans="2:8" ht="15" customHeight="1">
      <c r="B23" s="305">
        <v>7</v>
      </c>
      <c r="C23" s="331" t="s">
        <v>1540</v>
      </c>
      <c r="D23" s="22">
        <f>'SKLOP 6'!H20</f>
        <v>0</v>
      </c>
      <c r="E23" s="22">
        <f t="shared" ref="E23:E37" si="0">D23*0.22</f>
        <v>0</v>
      </c>
      <c r="F23" s="22"/>
      <c r="G23" s="311">
        <f t="shared" ref="G23:G37" si="1">E23+D23</f>
        <v>0</v>
      </c>
    </row>
    <row r="24" spans="2:8" ht="14.4" customHeight="1">
      <c r="B24" s="305">
        <v>8</v>
      </c>
      <c r="C24" s="331" t="s">
        <v>1547</v>
      </c>
      <c r="D24" s="22">
        <f>'SKLOP 7'!H16</f>
        <v>0</v>
      </c>
      <c r="E24" s="22">
        <f t="shared" si="0"/>
        <v>0</v>
      </c>
      <c r="F24" s="22"/>
      <c r="G24" s="311">
        <f t="shared" si="1"/>
        <v>0</v>
      </c>
    </row>
    <row r="25" spans="2:8" ht="28.5" customHeight="1">
      <c r="B25" s="305">
        <v>9</v>
      </c>
      <c r="C25" s="331" t="s">
        <v>1542</v>
      </c>
      <c r="D25" s="22">
        <f>'SKLOP 8'!H12</f>
        <v>0</v>
      </c>
      <c r="E25" s="22">
        <f t="shared" si="0"/>
        <v>0</v>
      </c>
      <c r="F25" s="22"/>
      <c r="G25" s="311">
        <f t="shared" si="1"/>
        <v>0</v>
      </c>
    </row>
    <row r="26" spans="2:8" ht="26.4">
      <c r="B26" s="305">
        <v>10</v>
      </c>
      <c r="C26" s="333" t="s">
        <v>1544</v>
      </c>
      <c r="D26" s="22">
        <f>'SKLOP 10'!F98</f>
        <v>0</v>
      </c>
      <c r="E26" s="22">
        <f t="shared" si="0"/>
        <v>0</v>
      </c>
      <c r="F26" s="22"/>
      <c r="G26" s="311">
        <f t="shared" si="1"/>
        <v>0</v>
      </c>
      <c r="H26" s="50"/>
    </row>
    <row r="27" spans="2:8" ht="15.6" customHeight="1">
      <c r="B27" s="305">
        <v>11</v>
      </c>
      <c r="C27" s="331" t="s">
        <v>1548</v>
      </c>
      <c r="D27" s="22">
        <f>'SKLOP 10'!F99</f>
        <v>0</v>
      </c>
      <c r="E27" s="22">
        <f t="shared" si="0"/>
        <v>0</v>
      </c>
      <c r="F27" s="22"/>
      <c r="G27" s="311">
        <f t="shared" si="1"/>
        <v>0</v>
      </c>
    </row>
    <row r="28" spans="2:8" ht="16.5" customHeight="1">
      <c r="B28" s="305">
        <v>12</v>
      </c>
      <c r="C28" s="331" t="s">
        <v>1567</v>
      </c>
      <c r="D28" s="22">
        <f>'SKLOP 11'!F12</f>
        <v>0</v>
      </c>
      <c r="E28" s="22">
        <f t="shared" si="0"/>
        <v>0</v>
      </c>
      <c r="F28" s="22"/>
      <c r="G28" s="311">
        <f t="shared" si="1"/>
        <v>0</v>
      </c>
    </row>
    <row r="29" spans="2:8" ht="26.25" customHeight="1">
      <c r="B29" s="305">
        <v>13</v>
      </c>
      <c r="C29" s="331" t="s">
        <v>1551</v>
      </c>
      <c r="D29" s="22">
        <f>SKLOP12!F19</f>
        <v>0</v>
      </c>
      <c r="E29" s="22">
        <f t="shared" si="0"/>
        <v>0</v>
      </c>
      <c r="F29" s="22"/>
      <c r="G29" s="311">
        <f t="shared" si="1"/>
        <v>0</v>
      </c>
    </row>
    <row r="30" spans="2:8" ht="15.9" customHeight="1">
      <c r="B30" s="305">
        <v>14</v>
      </c>
      <c r="C30" s="330" t="s">
        <v>1568</v>
      </c>
      <c r="D30" s="22">
        <f>SKLOP13!H22</f>
        <v>0</v>
      </c>
      <c r="E30" s="22">
        <f t="shared" si="0"/>
        <v>0</v>
      </c>
      <c r="F30" s="22"/>
      <c r="G30" s="311">
        <f t="shared" si="1"/>
        <v>0</v>
      </c>
    </row>
    <row r="31" spans="2:8" ht="26.1" customHeight="1">
      <c r="B31" s="305">
        <v>15</v>
      </c>
      <c r="C31" s="330" t="s">
        <v>1555</v>
      </c>
      <c r="D31" s="22">
        <f>SKLOP14!F24</f>
        <v>0</v>
      </c>
      <c r="E31" s="22">
        <f t="shared" si="0"/>
        <v>0</v>
      </c>
      <c r="F31" s="22"/>
      <c r="G31" s="311">
        <f t="shared" si="1"/>
        <v>0</v>
      </c>
    </row>
    <row r="32" spans="2:8" ht="16.5" customHeight="1">
      <c r="B32" s="305">
        <v>16</v>
      </c>
      <c r="C32" s="330" t="s">
        <v>1556</v>
      </c>
      <c r="D32" s="22">
        <f>SKLOP15!F8</f>
        <v>0</v>
      </c>
      <c r="E32" s="22">
        <f t="shared" si="0"/>
        <v>0</v>
      </c>
      <c r="F32" s="22"/>
      <c r="G32" s="311">
        <f t="shared" si="1"/>
        <v>0</v>
      </c>
    </row>
    <row r="33" spans="2:7" ht="17.399999999999999" customHeight="1">
      <c r="B33" s="305">
        <v>17</v>
      </c>
      <c r="C33" s="330" t="s">
        <v>1558</v>
      </c>
      <c r="D33" s="22">
        <f>SKLOP16!F10</f>
        <v>0</v>
      </c>
      <c r="E33" s="22">
        <f t="shared" si="0"/>
        <v>0</v>
      </c>
      <c r="F33" s="22"/>
      <c r="G33" s="311">
        <f t="shared" si="1"/>
        <v>0</v>
      </c>
    </row>
    <row r="34" spans="2:7" ht="18" customHeight="1">
      <c r="B34" s="305">
        <v>18</v>
      </c>
      <c r="C34" s="330" t="s">
        <v>1560</v>
      </c>
      <c r="D34" s="22">
        <f>SKLOP17!F13</f>
        <v>0</v>
      </c>
      <c r="E34" s="22">
        <f t="shared" si="0"/>
        <v>0</v>
      </c>
      <c r="F34" s="22"/>
      <c r="G34" s="311">
        <f t="shared" si="1"/>
        <v>0</v>
      </c>
    </row>
    <row r="35" spans="2:7" ht="14.1" customHeight="1">
      <c r="B35" s="305">
        <v>19</v>
      </c>
      <c r="C35" s="330" t="s">
        <v>1562</v>
      </c>
      <c r="D35" s="22">
        <f>SKLOP18!F8</f>
        <v>0</v>
      </c>
      <c r="E35" s="22">
        <f t="shared" si="0"/>
        <v>0</v>
      </c>
      <c r="F35" s="22"/>
      <c r="G35" s="311">
        <f t="shared" si="1"/>
        <v>0</v>
      </c>
    </row>
    <row r="36" spans="2:7" ht="15.6" customHeight="1">
      <c r="B36" s="305">
        <v>20</v>
      </c>
      <c r="C36" s="330" t="s">
        <v>1565</v>
      </c>
      <c r="D36" s="22">
        <f>SKLOP19!F8</f>
        <v>0</v>
      </c>
      <c r="E36" s="22">
        <f t="shared" si="0"/>
        <v>0</v>
      </c>
      <c r="F36" s="22"/>
      <c r="G36" s="311">
        <f t="shared" si="1"/>
        <v>0</v>
      </c>
    </row>
    <row r="37" spans="2:7" ht="40.5" customHeight="1">
      <c r="B37" s="305">
        <v>21</v>
      </c>
      <c r="C37" s="332" t="s">
        <v>1569</v>
      </c>
      <c r="D37" s="303">
        <f>SKLOP20!F20</f>
        <v>0</v>
      </c>
      <c r="E37" s="22">
        <f t="shared" si="0"/>
        <v>0</v>
      </c>
      <c r="F37" s="303"/>
      <c r="G37" s="311">
        <f t="shared" si="1"/>
        <v>0</v>
      </c>
    </row>
    <row r="38" spans="2:7" ht="17.25" customHeight="1">
      <c r="B38" s="305">
        <v>22</v>
      </c>
      <c r="C38" s="332" t="s">
        <v>1614</v>
      </c>
      <c r="D38" s="303">
        <f>SKLOP21!F10</f>
        <v>0</v>
      </c>
      <c r="E38" s="22">
        <f t="shared" ref="E38" si="2">D38*0.22</f>
        <v>0</v>
      </c>
      <c r="F38" s="303"/>
      <c r="G38" s="311">
        <f t="shared" ref="G38" si="3">E38+D38</f>
        <v>0</v>
      </c>
    </row>
    <row r="39" spans="2:7" ht="17.25" customHeight="1">
      <c r="B39" s="395"/>
      <c r="C39" s="396"/>
      <c r="D39" s="396"/>
      <c r="E39" s="396"/>
      <c r="F39" s="396"/>
      <c r="G39" s="397"/>
    </row>
    <row r="40" spans="2:7" ht="16.5" customHeight="1">
      <c r="B40" s="309" t="s">
        <v>6</v>
      </c>
      <c r="C40" s="310"/>
      <c r="D40" s="313">
        <f>SUM(D17:D38)</f>
        <v>0</v>
      </c>
      <c r="E40" s="398"/>
      <c r="F40" s="399"/>
      <c r="G40" s="400"/>
    </row>
    <row r="41" spans="2:7" ht="13.2">
      <c r="B41" s="395"/>
      <c r="C41" s="396"/>
      <c r="D41" s="396"/>
      <c r="E41" s="396"/>
      <c r="F41" s="396"/>
      <c r="G41" s="397"/>
    </row>
    <row r="42" spans="2:7" ht="17.399999999999999" customHeight="1">
      <c r="B42" s="390" t="s">
        <v>1514</v>
      </c>
      <c r="C42" s="391"/>
      <c r="D42" s="391"/>
      <c r="E42" s="391"/>
      <c r="F42" s="392"/>
      <c r="G42" s="380">
        <f>SUM(G17:G38)</f>
        <v>0</v>
      </c>
    </row>
    <row r="43" spans="2:7">
      <c r="B43" s="51"/>
      <c r="C43" s="48"/>
      <c r="D43" s="53"/>
      <c r="E43" s="53"/>
      <c r="F43" s="53"/>
      <c r="G43" s="53"/>
    </row>
    <row r="44" spans="2:7" ht="15.6">
      <c r="B44" s="62"/>
      <c r="C44" s="49"/>
      <c r="D44" s="53"/>
      <c r="E44" s="53"/>
      <c r="F44" s="53"/>
      <c r="G44" s="53"/>
    </row>
    <row r="45" spans="2:7">
      <c r="B45" s="51"/>
      <c r="C45" s="48"/>
      <c r="D45" s="336"/>
      <c r="E45" s="53"/>
      <c r="F45" s="53"/>
      <c r="G45" s="53"/>
    </row>
    <row r="46" spans="2:7" ht="15.6">
      <c r="B46" s="51"/>
      <c r="C46" s="63"/>
      <c r="D46" s="53"/>
      <c r="E46" s="53"/>
      <c r="F46" s="53"/>
      <c r="G46" s="53"/>
    </row>
    <row r="47" spans="2:7" ht="15.6">
      <c r="B47" s="51"/>
      <c r="C47" s="49"/>
      <c r="D47" s="53"/>
      <c r="E47" s="53"/>
      <c r="F47" s="53"/>
      <c r="G47" s="53"/>
    </row>
    <row r="48" spans="2:7">
      <c r="B48" s="51"/>
      <c r="C48" s="28"/>
      <c r="D48" s="53"/>
      <c r="E48" s="53"/>
      <c r="F48" s="53"/>
      <c r="G48" s="53"/>
    </row>
    <row r="49" spans="2:7">
      <c r="B49" s="51"/>
      <c r="C49" s="28"/>
      <c r="D49" s="53"/>
      <c r="E49" s="53"/>
      <c r="F49" s="53"/>
      <c r="G49" s="53"/>
    </row>
    <row r="50" spans="2:7">
      <c r="B50" s="51"/>
      <c r="C50" s="28"/>
      <c r="D50" s="53"/>
      <c r="E50" s="53"/>
      <c r="F50" s="53"/>
      <c r="G50" s="53"/>
    </row>
    <row r="51" spans="2:7">
      <c r="B51" s="51"/>
      <c r="C51" s="28"/>
      <c r="D51" s="53"/>
      <c r="E51" s="53"/>
      <c r="F51" s="53"/>
      <c r="G51" s="53"/>
    </row>
    <row r="52" spans="2:7">
      <c r="B52" s="51"/>
      <c r="C52" s="28"/>
      <c r="D52" s="53"/>
      <c r="E52" s="53"/>
      <c r="F52" s="53"/>
      <c r="G52" s="53"/>
    </row>
    <row r="53" spans="2:7" ht="15.6">
      <c r="B53" s="51"/>
      <c r="C53" s="54"/>
      <c r="D53" s="53"/>
      <c r="E53" s="53"/>
      <c r="F53" s="53"/>
      <c r="G53" s="53"/>
    </row>
    <row r="54" spans="2:7">
      <c r="B54" s="55"/>
      <c r="C54" s="28"/>
      <c r="D54" s="53"/>
      <c r="E54" s="53"/>
      <c r="F54" s="53"/>
      <c r="G54" s="53"/>
    </row>
    <row r="55" spans="2:7">
      <c r="B55" s="51"/>
      <c r="C55" s="28"/>
      <c r="D55" s="53"/>
      <c r="E55" s="53"/>
      <c r="F55" s="53"/>
      <c r="G55" s="53"/>
    </row>
    <row r="56" spans="2:7">
      <c r="B56" s="51"/>
      <c r="C56" s="28"/>
      <c r="D56" s="53"/>
      <c r="E56" s="53"/>
      <c r="F56" s="53"/>
      <c r="G56" s="53"/>
    </row>
    <row r="57" spans="2:7">
      <c r="B57" s="51"/>
      <c r="C57" s="28"/>
      <c r="D57" s="53"/>
      <c r="E57" s="53"/>
      <c r="F57" s="53"/>
      <c r="G57" s="53"/>
    </row>
    <row r="58" spans="2:7">
      <c r="B58" s="51"/>
      <c r="C58" s="28"/>
      <c r="D58" s="53"/>
      <c r="E58" s="53"/>
      <c r="F58" s="53"/>
      <c r="G58" s="53"/>
    </row>
    <row r="59" spans="2:7">
      <c r="B59" s="51"/>
      <c r="C59" s="28"/>
      <c r="D59" s="53"/>
      <c r="E59" s="53"/>
      <c r="F59" s="53"/>
      <c r="G59" s="53"/>
    </row>
    <row r="60" spans="2:7" ht="15.6">
      <c r="B60" s="51"/>
      <c r="C60" s="54"/>
      <c r="D60" s="53"/>
      <c r="E60" s="53"/>
      <c r="F60" s="53"/>
      <c r="G60" s="53"/>
    </row>
    <row r="61" spans="2:7">
      <c r="B61" s="51"/>
      <c r="C61" s="28"/>
      <c r="D61" s="53"/>
      <c r="E61" s="53"/>
      <c r="F61" s="53"/>
      <c r="G61" s="53"/>
    </row>
    <row r="62" spans="2:7">
      <c r="B62" s="51"/>
      <c r="C62" s="28"/>
      <c r="D62" s="53"/>
      <c r="E62" s="53"/>
      <c r="F62" s="53"/>
      <c r="G62" s="53"/>
    </row>
    <row r="63" spans="2:7" ht="15.6">
      <c r="B63" s="51"/>
      <c r="C63" s="54"/>
      <c r="D63" s="53"/>
      <c r="E63" s="53"/>
      <c r="F63" s="53"/>
      <c r="G63" s="53"/>
    </row>
    <row r="64" spans="2:7">
      <c r="B64" s="51"/>
      <c r="C64" s="28"/>
      <c r="D64" s="53"/>
      <c r="E64" s="53"/>
      <c r="F64" s="53"/>
      <c r="G64" s="53"/>
    </row>
    <row r="65" spans="2:7">
      <c r="B65" s="51"/>
      <c r="C65" s="28"/>
      <c r="D65" s="53"/>
      <c r="E65" s="53"/>
      <c r="F65" s="53"/>
      <c r="G65" s="53"/>
    </row>
    <row r="66" spans="2:7">
      <c r="B66" s="51"/>
      <c r="C66" s="28"/>
      <c r="D66" s="53"/>
      <c r="E66" s="53"/>
      <c r="F66" s="53"/>
      <c r="G66" s="53"/>
    </row>
    <row r="67" spans="2:7">
      <c r="B67" s="51"/>
      <c r="C67" s="28"/>
      <c r="D67" s="53"/>
      <c r="E67" s="53"/>
      <c r="F67" s="53"/>
      <c r="G67" s="53"/>
    </row>
    <row r="68" spans="2:7">
      <c r="B68" s="51"/>
      <c r="C68" s="28"/>
      <c r="D68" s="53"/>
      <c r="E68" s="53"/>
      <c r="F68" s="53"/>
      <c r="G68" s="53"/>
    </row>
    <row r="70" spans="2:7">
      <c r="B70" s="3"/>
      <c r="C70" s="28"/>
      <c r="D70" s="18"/>
      <c r="E70" s="18"/>
      <c r="F70" s="18"/>
      <c r="G70" s="18"/>
    </row>
    <row r="71" spans="2:7">
      <c r="B71" s="3"/>
      <c r="C71" s="28"/>
      <c r="D71" s="18"/>
      <c r="E71" s="18"/>
      <c r="F71" s="18"/>
      <c r="G71" s="18"/>
    </row>
    <row r="72" spans="2:7">
      <c r="B72" s="3"/>
      <c r="C72" s="28"/>
      <c r="D72" s="18"/>
      <c r="E72" s="18"/>
      <c r="F72" s="18"/>
      <c r="G72" s="18"/>
    </row>
    <row r="73" spans="2:7">
      <c r="B73" s="3"/>
      <c r="C73" s="28"/>
      <c r="D73" s="18"/>
      <c r="E73" s="18"/>
      <c r="F73" s="18"/>
      <c r="G73" s="18"/>
    </row>
    <row r="74" spans="2:7">
      <c r="B74" s="3"/>
      <c r="C74" s="28"/>
      <c r="D74" s="18"/>
      <c r="E74" s="18"/>
      <c r="F74" s="18"/>
      <c r="G74" s="18"/>
    </row>
    <row r="75" spans="2:7" ht="15.6">
      <c r="B75" s="3"/>
      <c r="C75" s="29"/>
      <c r="D75" s="14"/>
      <c r="E75" s="14"/>
      <c r="F75" s="14"/>
      <c r="G75" s="14"/>
    </row>
    <row r="76" spans="2:7">
      <c r="B76" s="3"/>
      <c r="C76" s="30"/>
      <c r="D76" s="14"/>
      <c r="E76" s="14"/>
      <c r="F76" s="14"/>
      <c r="G76" s="14"/>
    </row>
    <row r="77" spans="2:7">
      <c r="B77" s="3"/>
      <c r="C77" s="30"/>
      <c r="D77" s="14"/>
      <c r="E77" s="14"/>
      <c r="F77" s="14"/>
      <c r="G77" s="14"/>
    </row>
    <row r="78" spans="2:7">
      <c r="B78" s="3"/>
      <c r="C78" s="30"/>
      <c r="D78" s="14"/>
      <c r="E78" s="14"/>
      <c r="F78" s="14"/>
      <c r="G78" s="14"/>
    </row>
    <row r="79" spans="2:7">
      <c r="B79" s="3"/>
      <c r="C79" s="30"/>
      <c r="D79" s="14"/>
      <c r="E79" s="14"/>
      <c r="F79" s="14"/>
      <c r="G79" s="14"/>
    </row>
    <row r="80" spans="2:7">
      <c r="B80" s="3"/>
      <c r="C80" s="30"/>
      <c r="D80" s="14"/>
      <c r="E80" s="14"/>
      <c r="F80" s="14"/>
      <c r="G80" s="14"/>
    </row>
    <row r="81" spans="2:7" ht="15.6">
      <c r="B81" s="3"/>
      <c r="C81" s="29"/>
      <c r="D81" s="12"/>
      <c r="E81" s="12"/>
      <c r="F81" s="12"/>
      <c r="G81" s="12"/>
    </row>
    <row r="82" spans="2:7">
      <c r="B82" s="3"/>
      <c r="C82" s="30"/>
      <c r="D82" s="14"/>
      <c r="E82" s="14"/>
      <c r="F82" s="14"/>
      <c r="G82" s="14"/>
    </row>
    <row r="83" spans="2:7">
      <c r="B83" s="6"/>
      <c r="C83" s="30"/>
      <c r="D83" s="4"/>
      <c r="E83" s="4"/>
      <c r="F83" s="4"/>
      <c r="G83" s="4"/>
    </row>
    <row r="84" spans="2:7">
      <c r="B84" s="6"/>
      <c r="C84" s="30"/>
      <c r="D84" s="4"/>
      <c r="E84" s="4"/>
      <c r="F84" s="4"/>
      <c r="G84" s="4"/>
    </row>
    <row r="85" spans="2:7">
      <c r="B85" s="6"/>
      <c r="C85" s="30"/>
      <c r="D85" s="4"/>
      <c r="E85" s="4"/>
      <c r="F85" s="4"/>
      <c r="G85" s="4"/>
    </row>
    <row r="86" spans="2:7">
      <c r="B86" s="6"/>
      <c r="C86" s="30"/>
      <c r="D86" s="4"/>
      <c r="E86" s="4"/>
      <c r="F86" s="4"/>
      <c r="G86" s="4"/>
    </row>
    <row r="87" spans="2:7">
      <c r="B87" s="6"/>
      <c r="C87" s="30"/>
      <c r="D87" s="4"/>
      <c r="E87" s="4"/>
      <c r="F87" s="4"/>
      <c r="G87" s="4"/>
    </row>
    <row r="88" spans="2:7">
      <c r="B88" s="6"/>
      <c r="C88" s="30"/>
      <c r="D88" s="4"/>
      <c r="E88" s="4"/>
      <c r="F88" s="4"/>
      <c r="G88" s="4"/>
    </row>
    <row r="89" spans="2:7">
      <c r="C89" s="30"/>
      <c r="D89" s="7"/>
      <c r="E89" s="7"/>
      <c r="F89" s="7"/>
      <c r="G89" s="7"/>
    </row>
  </sheetData>
  <customSheetViews>
    <customSheetView guid="{BEDCAE10-FBBA-4F69-82A7-2848A78F291F}" topLeftCell="B13">
      <selection activeCell="D40" sqref="D40"/>
      <pageMargins left="0.23622047244094491" right="0.23622047244094491" top="0.74803149606299213" bottom="0.74803149606299213" header="0.31496062992125984" footer="0.31496062992125984"/>
      <pageSetup paperSize="9" orientation="portrait" r:id="rId1"/>
    </customSheetView>
    <customSheetView guid="{F510ABE4-4B3F-4078-AB92-03B4F96EA5C5}" topLeftCell="B13">
      <selection activeCell="D40" sqref="D40"/>
      <pageMargins left="0.23622047244094491" right="0.23622047244094491" top="0.74803149606299213" bottom="0.74803149606299213" header="0.31496062992125984" footer="0.31496062992125984"/>
      <pageSetup paperSize="9" orientation="portrait" r:id="rId2"/>
    </customSheetView>
  </customSheetViews>
  <mergeCells count="6">
    <mergeCell ref="B42:F42"/>
    <mergeCell ref="B13:G13"/>
    <mergeCell ref="B16:G16"/>
    <mergeCell ref="B39:G39"/>
    <mergeCell ref="B41:G41"/>
    <mergeCell ref="E40:G40"/>
  </mergeCells>
  <pageMargins left="0.23622047244094491" right="0.23622047244094491" top="0.74803149606299213" bottom="0.74803149606299213" header="0.31496062992125984" footer="0.31496062992125984"/>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workbookViewId="0">
      <selection activeCell="C1" sqref="C1:C1048576"/>
    </sheetView>
  </sheetViews>
  <sheetFormatPr defaultRowHeight="15"/>
  <cols>
    <col min="1" max="1" width="5.44140625" customWidth="1"/>
    <col min="2" max="2" width="49.5546875" style="24" customWidth="1"/>
    <col min="3" max="4" width="10" customWidth="1"/>
    <col min="5" max="5" width="9.88671875" customWidth="1"/>
    <col min="6" max="6" width="18.109375" customWidth="1"/>
    <col min="7" max="7" width="7.88671875" customWidth="1"/>
    <col min="8" max="8" width="13" customWidth="1"/>
    <col min="9" max="9" width="15.6640625" customWidth="1"/>
  </cols>
  <sheetData>
    <row r="1" spans="1:10" s="50" customFormat="1" ht="39.9" customHeight="1">
      <c r="A1" s="183" t="s">
        <v>1525</v>
      </c>
      <c r="B1" s="38" t="s">
        <v>1528</v>
      </c>
    </row>
    <row r="2" spans="1:10" s="50" customFormat="1" ht="12.6" customHeight="1">
      <c r="A2" s="183"/>
      <c r="B2" s="304"/>
    </row>
    <row r="3" spans="1:10" ht="50.1" customHeight="1">
      <c r="A3" s="1"/>
      <c r="B3" s="403" t="s">
        <v>1595</v>
      </c>
      <c r="C3" s="403"/>
      <c r="D3" s="403"/>
      <c r="E3" s="403"/>
      <c r="F3" s="403"/>
      <c r="G3" s="403"/>
      <c r="H3" s="403"/>
      <c r="I3" s="403"/>
    </row>
    <row r="4" spans="1:10" ht="15.6">
      <c r="B4" s="16"/>
    </row>
    <row r="5" spans="1:10" ht="41.1" customHeight="1">
      <c r="A5" s="23" t="s">
        <v>0</v>
      </c>
      <c r="B5" s="25" t="s">
        <v>5</v>
      </c>
      <c r="C5" s="370" t="s">
        <v>1590</v>
      </c>
      <c r="D5" s="370" t="s">
        <v>1588</v>
      </c>
      <c r="E5" s="370" t="s">
        <v>1591</v>
      </c>
      <c r="F5" s="373" t="s">
        <v>1589</v>
      </c>
      <c r="G5" s="25" t="s">
        <v>2</v>
      </c>
      <c r="H5" s="25" t="s">
        <v>3</v>
      </c>
      <c r="I5" s="25" t="s">
        <v>4</v>
      </c>
    </row>
    <row r="6" spans="1:10" ht="404.1" customHeight="1">
      <c r="A6" s="408">
        <v>1</v>
      </c>
      <c r="B6" s="405" t="s">
        <v>1301</v>
      </c>
      <c r="C6" s="411">
        <v>25</v>
      </c>
      <c r="D6" s="411">
        <v>130</v>
      </c>
      <c r="E6" s="411">
        <v>45</v>
      </c>
      <c r="F6" s="411">
        <f>E6+C6+D6</f>
        <v>200</v>
      </c>
      <c r="G6" s="411" t="s">
        <v>7</v>
      </c>
      <c r="H6" s="404"/>
      <c r="I6" s="404">
        <f>H6*F6</f>
        <v>0</v>
      </c>
    </row>
    <row r="7" spans="1:10" ht="13.2">
      <c r="A7" s="409"/>
      <c r="B7" s="406"/>
      <c r="C7" s="411"/>
      <c r="D7" s="411"/>
      <c r="E7" s="411"/>
      <c r="F7" s="411"/>
      <c r="G7" s="411"/>
      <c r="H7" s="404"/>
      <c r="I7" s="404"/>
      <c r="J7" t="s">
        <v>1350</v>
      </c>
    </row>
    <row r="8" spans="1:10" ht="108.9" customHeight="1">
      <c r="A8" s="410"/>
      <c r="B8" s="407"/>
      <c r="C8" s="411"/>
      <c r="D8" s="411"/>
      <c r="E8" s="411"/>
      <c r="F8" s="411"/>
      <c r="G8" s="411"/>
      <c r="H8" s="404"/>
      <c r="I8" s="404"/>
    </row>
    <row r="9" spans="1:10" ht="195.9" customHeight="1">
      <c r="A9" s="20">
        <v>2</v>
      </c>
      <c r="B9" s="39" t="s">
        <v>1302</v>
      </c>
      <c r="C9" s="32">
        <v>25</v>
      </c>
      <c r="D9" s="32">
        <v>130</v>
      </c>
      <c r="E9" s="32">
        <v>45</v>
      </c>
      <c r="F9" s="32">
        <f t="shared" ref="F9:F11" si="0">E9+C9+D9</f>
        <v>200</v>
      </c>
      <c r="G9" s="32" t="s">
        <v>7</v>
      </c>
      <c r="H9" s="33"/>
      <c r="I9" s="33">
        <f>H9*F9</f>
        <v>0</v>
      </c>
    </row>
    <row r="10" spans="1:10" ht="298.5" customHeight="1">
      <c r="A10" s="20">
        <v>3</v>
      </c>
      <c r="B10" s="39" t="s">
        <v>1227</v>
      </c>
      <c r="C10" s="32">
        <v>25</v>
      </c>
      <c r="D10" s="32">
        <v>130</v>
      </c>
      <c r="E10" s="32">
        <v>45</v>
      </c>
      <c r="F10" s="32">
        <f t="shared" si="0"/>
        <v>200</v>
      </c>
      <c r="G10" s="32" t="s">
        <v>7</v>
      </c>
      <c r="H10" s="33"/>
      <c r="I10" s="33">
        <f t="shared" ref="I10:I11" si="1">H10*F10</f>
        <v>0</v>
      </c>
    </row>
    <row r="11" spans="1:10" ht="263.39999999999998" customHeight="1">
      <c r="A11" s="20">
        <v>4</v>
      </c>
      <c r="B11" s="40" t="s">
        <v>1303</v>
      </c>
      <c r="C11" s="32">
        <v>25</v>
      </c>
      <c r="D11" s="32">
        <v>130</v>
      </c>
      <c r="E11" s="32">
        <v>45</v>
      </c>
      <c r="F11" s="32">
        <f t="shared" si="0"/>
        <v>200</v>
      </c>
      <c r="G11" s="32" t="s">
        <v>7</v>
      </c>
      <c r="H11" s="33"/>
      <c r="I11" s="33">
        <f t="shared" si="1"/>
        <v>0</v>
      </c>
    </row>
    <row r="12" spans="1:10" ht="15.6">
      <c r="A12" s="59" t="s">
        <v>6</v>
      </c>
      <c r="B12" s="27"/>
      <c r="C12" s="401"/>
      <c r="D12" s="401"/>
      <c r="E12" s="401"/>
      <c r="F12" s="401"/>
      <c r="G12" s="401"/>
      <c r="H12" s="402"/>
      <c r="I12" s="349">
        <f>SUM(I6:I11)</f>
        <v>0</v>
      </c>
    </row>
    <row r="13" spans="1:10">
      <c r="A13" s="3"/>
      <c r="B13" s="28"/>
      <c r="C13" s="17"/>
      <c r="D13" s="17"/>
      <c r="E13" s="17"/>
      <c r="F13" s="17"/>
      <c r="G13" s="17"/>
      <c r="H13" s="18"/>
      <c r="I13" s="18"/>
    </row>
    <row r="14" spans="1:10">
      <c r="A14" s="3"/>
      <c r="B14" s="28"/>
      <c r="C14" s="9"/>
      <c r="D14" s="9"/>
      <c r="E14" s="9"/>
      <c r="F14" s="9"/>
      <c r="G14" s="9"/>
      <c r="H14" s="15"/>
      <c r="I14" s="18"/>
    </row>
    <row r="15" spans="1:10">
      <c r="A15" s="3"/>
      <c r="B15" s="28"/>
      <c r="C15" s="9"/>
      <c r="D15" s="9"/>
      <c r="E15" s="9"/>
      <c r="F15" s="9"/>
      <c r="G15" s="9"/>
      <c r="H15" s="15"/>
      <c r="I15" s="18"/>
    </row>
    <row r="16" spans="1:10">
      <c r="A16" s="3"/>
      <c r="B16" s="30"/>
      <c r="C16" s="9"/>
      <c r="D16" s="9"/>
      <c r="E16" s="9"/>
      <c r="F16" s="9"/>
      <c r="G16" s="5"/>
      <c r="H16" s="13"/>
      <c r="I16" s="14"/>
    </row>
    <row r="17" spans="1:9">
      <c r="A17" s="3"/>
      <c r="B17" s="30"/>
      <c r="C17" s="9"/>
      <c r="D17" s="9"/>
      <c r="E17" s="9"/>
      <c r="F17" s="9"/>
      <c r="G17" s="5"/>
      <c r="H17" s="13"/>
      <c r="I17" s="14"/>
    </row>
    <row r="18" spans="1:9">
      <c r="A18" s="3"/>
      <c r="B18" s="30"/>
      <c r="C18" s="9"/>
      <c r="D18" s="9"/>
      <c r="E18" s="9"/>
      <c r="F18" s="9"/>
      <c r="G18" s="5"/>
      <c r="H18" s="13"/>
      <c r="I18" s="14"/>
    </row>
    <row r="19" spans="1:9">
      <c r="A19" s="3"/>
      <c r="B19" s="30"/>
      <c r="C19" s="9"/>
      <c r="D19" s="9"/>
      <c r="E19" s="9"/>
      <c r="F19" s="9"/>
      <c r="G19" s="5"/>
      <c r="H19" s="13"/>
      <c r="I19" s="14"/>
    </row>
    <row r="20" spans="1:9">
      <c r="A20" s="3"/>
      <c r="B20" s="30"/>
      <c r="C20" s="9"/>
      <c r="D20" s="9"/>
      <c r="E20" s="9"/>
      <c r="F20" s="9"/>
      <c r="G20" s="5"/>
      <c r="H20" s="13"/>
      <c r="I20" s="14"/>
    </row>
    <row r="21" spans="1:9" ht="15.6">
      <c r="A21" s="3"/>
      <c r="B21" s="29"/>
      <c r="C21" s="11"/>
      <c r="D21" s="11"/>
      <c r="E21" s="11"/>
      <c r="F21" s="11"/>
      <c r="G21" s="1"/>
      <c r="H21" s="10"/>
      <c r="I21" s="12"/>
    </row>
    <row r="22" spans="1:9">
      <c r="A22" s="3"/>
      <c r="B22" s="30"/>
      <c r="C22" s="9"/>
      <c r="D22" s="9"/>
      <c r="E22" s="9"/>
      <c r="F22" s="9"/>
      <c r="G22" s="5"/>
      <c r="H22" s="13"/>
      <c r="I22" s="14"/>
    </row>
    <row r="23" spans="1:9">
      <c r="A23" s="6"/>
      <c r="B23" s="30"/>
      <c r="C23" s="9"/>
      <c r="D23" s="9"/>
      <c r="E23" s="9"/>
      <c r="F23" s="9"/>
      <c r="G23" s="5"/>
      <c r="H23" s="2"/>
      <c r="I23" s="4"/>
    </row>
    <row r="24" spans="1:9">
      <c r="B24" s="30"/>
      <c r="C24" s="8"/>
      <c r="D24" s="8"/>
      <c r="E24" s="8"/>
      <c r="F24" s="8"/>
      <c r="I24" s="7"/>
    </row>
    <row r="30" spans="1:9">
      <c r="G30" s="5"/>
    </row>
    <row r="42" spans="6:6">
      <c r="F42" s="381"/>
    </row>
  </sheetData>
  <customSheetViews>
    <customSheetView guid="{BEDCAE10-FBBA-4F69-82A7-2848A78F291F}" topLeftCell="A9">
      <selection activeCell="J25" sqref="J25"/>
      <pageMargins left="0.25" right="0.25" top="0.75" bottom="0.75" header="0.3" footer="0.3"/>
      <pageSetup paperSize="8" orientation="landscape" r:id="rId1"/>
      <headerFooter>
        <oddHeader>&amp;L&amp;U1.SKLOP: OPREMA ZA SOBE (POSTELJE, VZMETNICE, NOČNE OMARICE IN SERVIRNE MIZICE&amp;R&amp;G</oddHeader>
        <oddFooter>&amp;C &amp;P</oddFooter>
      </headerFooter>
    </customSheetView>
    <customSheetView guid="{F510ABE4-4B3F-4078-AB92-03B4F96EA5C5}" topLeftCell="A6">
      <selection activeCell="D9" sqref="D9"/>
      <pageMargins left="0.25" right="0.25" top="0.75" bottom="0.75" header="0.3" footer="0.3"/>
      <pageSetup paperSize="8" orientation="landscape" r:id="rId2"/>
      <headerFooter>
        <oddHeader>&amp;L&amp;U1.SKLOP: OPREMA ZA SOBE (POSTELJE, VZMETNICE, NOČNE OMARICE IN SERVIRNE MIZICE&amp;R&amp;G</oddHeader>
        <oddFooter>&amp;C &amp;P</oddFooter>
      </headerFooter>
    </customSheetView>
  </customSheetViews>
  <mergeCells count="11">
    <mergeCell ref="A6:A8"/>
    <mergeCell ref="E6:E8"/>
    <mergeCell ref="G6:G8"/>
    <mergeCell ref="C6:C8"/>
    <mergeCell ref="D6:D8"/>
    <mergeCell ref="F6:F8"/>
    <mergeCell ref="C12:H12"/>
    <mergeCell ref="B3:I3"/>
    <mergeCell ref="H6:H8"/>
    <mergeCell ref="I6:I8"/>
    <mergeCell ref="B6:B8"/>
  </mergeCells>
  <pageMargins left="0.25" right="0.25" top="0.75" bottom="0.75" header="0.3" footer="0.3"/>
  <pageSetup paperSize="8" orientation="landscape" r:id="rId3"/>
  <headerFooter>
    <oddHeader>&amp;L&amp;U1.SKLOP: OPREMA ZA SOBE (POSTELJE, VZMETNICE, NOČNE OMARICE IN SERVIRNE MIZICE&amp;R&amp;G</oddHeader>
    <oddFooter>&amp;C &amp;P</oddFooter>
  </headerFooter>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topLeftCell="A11" zoomScale="96" zoomScaleNormal="96" workbookViewId="0">
      <selection activeCell="C11" sqref="C1:C1048576"/>
    </sheetView>
  </sheetViews>
  <sheetFormatPr defaultRowHeight="15"/>
  <cols>
    <col min="1" max="1" width="4.109375" customWidth="1"/>
    <col min="2" max="2" width="51.109375" style="24" customWidth="1"/>
    <col min="3" max="3" width="4.88671875" customWidth="1"/>
    <col min="4" max="4" width="6.44140625" customWidth="1"/>
    <col min="5" max="5" width="13.33203125" customWidth="1"/>
    <col min="6" max="6" width="14.44140625" customWidth="1"/>
    <col min="7" max="7" width="3.6640625" customWidth="1"/>
  </cols>
  <sheetData>
    <row r="1" spans="1:7" s="50" customFormat="1" ht="29.1" customHeight="1">
      <c r="A1" s="183" t="s">
        <v>1526</v>
      </c>
      <c r="B1" s="38" t="s">
        <v>1527</v>
      </c>
    </row>
    <row r="2" spans="1:7" ht="15.6">
      <c r="A2" s="16"/>
    </row>
    <row r="3" spans="1:7" ht="50.1" customHeight="1">
      <c r="A3" s="1"/>
      <c r="B3" s="403" t="s">
        <v>1516</v>
      </c>
      <c r="C3" s="403"/>
      <c r="D3" s="403"/>
      <c r="E3" s="403"/>
      <c r="F3" s="403"/>
      <c r="G3" s="334"/>
    </row>
    <row r="4" spans="1:7" ht="15.6">
      <c r="B4" s="16"/>
    </row>
    <row r="5" spans="1:7" ht="23.25" customHeight="1">
      <c r="A5" s="25" t="s">
        <v>0</v>
      </c>
      <c r="B5" s="25" t="s">
        <v>5</v>
      </c>
      <c r="C5" s="25" t="s">
        <v>1</v>
      </c>
      <c r="D5" s="25" t="s">
        <v>2</v>
      </c>
      <c r="E5" s="25" t="s">
        <v>3</v>
      </c>
      <c r="F5" s="25" t="s">
        <v>4</v>
      </c>
      <c r="G5" s="386"/>
    </row>
    <row r="6" spans="1:7" ht="327.60000000000002" customHeight="1">
      <c r="A6" s="20">
        <v>1</v>
      </c>
      <c r="B6" s="41" t="s">
        <v>10</v>
      </c>
      <c r="C6" s="32">
        <v>8</v>
      </c>
      <c r="D6" s="32" t="s">
        <v>7</v>
      </c>
      <c r="E6" s="33"/>
      <c r="F6" s="33">
        <f t="shared" ref="F6:F12" si="0">C6*E6</f>
        <v>0</v>
      </c>
      <c r="G6" s="387"/>
    </row>
    <row r="7" spans="1:7" ht="326.39999999999998" customHeight="1">
      <c r="A7" s="20">
        <v>2</v>
      </c>
      <c r="B7" s="41" t="s">
        <v>11</v>
      </c>
      <c r="C7" s="32">
        <v>15</v>
      </c>
      <c r="D7" s="32" t="s">
        <v>7</v>
      </c>
      <c r="E7" s="33"/>
      <c r="F7" s="33">
        <f t="shared" si="0"/>
        <v>0</v>
      </c>
      <c r="G7" s="387"/>
    </row>
    <row r="8" spans="1:7" ht="244.5" customHeight="1">
      <c r="A8" s="20">
        <v>3</v>
      </c>
      <c r="B8" s="39" t="s">
        <v>12</v>
      </c>
      <c r="C8" s="32">
        <v>15</v>
      </c>
      <c r="D8" s="32" t="s">
        <v>7</v>
      </c>
      <c r="E8" s="33"/>
      <c r="F8" s="33">
        <f t="shared" si="0"/>
        <v>0</v>
      </c>
      <c r="G8" s="387"/>
    </row>
    <row r="9" spans="1:7" ht="187.5" customHeight="1">
      <c r="A9" s="20">
        <v>4</v>
      </c>
      <c r="B9" s="60" t="s">
        <v>15</v>
      </c>
      <c r="C9" s="32">
        <v>10</v>
      </c>
      <c r="D9" s="32" t="s">
        <v>7</v>
      </c>
      <c r="E9" s="33"/>
      <c r="F9" s="33">
        <f t="shared" si="0"/>
        <v>0</v>
      </c>
      <c r="G9" s="387"/>
    </row>
    <row r="10" spans="1:7" ht="212.1" customHeight="1">
      <c r="A10" s="20">
        <v>5</v>
      </c>
      <c r="B10" s="39" t="s">
        <v>13</v>
      </c>
      <c r="C10" s="32">
        <v>2</v>
      </c>
      <c r="D10" s="32" t="s">
        <v>7</v>
      </c>
      <c r="E10" s="33"/>
      <c r="F10" s="33">
        <f t="shared" si="0"/>
        <v>0</v>
      </c>
      <c r="G10" s="387"/>
    </row>
    <row r="11" spans="1:7" ht="230.4" customHeight="1">
      <c r="A11" s="20">
        <v>6</v>
      </c>
      <c r="B11" s="39" t="s">
        <v>14</v>
      </c>
      <c r="C11" s="32">
        <v>10</v>
      </c>
      <c r="D11" s="32" t="s">
        <v>7</v>
      </c>
      <c r="E11" s="33"/>
      <c r="F11" s="33">
        <f t="shared" si="0"/>
        <v>0</v>
      </c>
      <c r="G11" s="387"/>
    </row>
    <row r="12" spans="1:7" ht="225.9" customHeight="1">
      <c r="A12" s="20">
        <v>7</v>
      </c>
      <c r="B12" s="42" t="s">
        <v>1318</v>
      </c>
      <c r="C12" s="32">
        <v>1</v>
      </c>
      <c r="D12" s="32" t="s">
        <v>7</v>
      </c>
      <c r="E12" s="33"/>
      <c r="F12" s="33">
        <f t="shared" si="0"/>
        <v>0</v>
      </c>
      <c r="G12" s="387"/>
    </row>
    <row r="13" spans="1:7" ht="15.6">
      <c r="A13" s="59" t="s">
        <v>6</v>
      </c>
      <c r="B13" s="27"/>
      <c r="C13" s="32"/>
      <c r="D13" s="32"/>
      <c r="E13" s="33"/>
      <c r="F13" s="349">
        <f>SUM(F6:F12)</f>
        <v>0</v>
      </c>
      <c r="G13" s="388"/>
    </row>
    <row r="14" spans="1:7">
      <c r="A14" s="3"/>
      <c r="B14" s="28"/>
      <c r="C14" s="9"/>
      <c r="D14" s="9"/>
      <c r="E14" s="15"/>
      <c r="F14" s="18"/>
      <c r="G14" s="18"/>
    </row>
    <row r="15" spans="1:7">
      <c r="A15" s="3"/>
      <c r="B15" s="28"/>
      <c r="C15" s="9"/>
      <c r="D15" s="9"/>
      <c r="E15" s="15"/>
      <c r="F15" s="18"/>
      <c r="G15" s="18"/>
    </row>
    <row r="16" spans="1:7">
      <c r="A16" s="3"/>
      <c r="B16" s="28"/>
      <c r="C16" s="9"/>
      <c r="D16" s="9"/>
      <c r="E16" s="15"/>
      <c r="F16" s="18"/>
      <c r="G16" s="18"/>
    </row>
    <row r="17" spans="1:7">
      <c r="A17" s="3"/>
      <c r="B17" s="28"/>
      <c r="C17" s="9"/>
      <c r="D17" s="9"/>
      <c r="E17" s="15"/>
      <c r="F17" s="18"/>
      <c r="G17" s="18"/>
    </row>
    <row r="18" spans="1:7" ht="15.6">
      <c r="A18" s="3"/>
      <c r="B18" s="29"/>
      <c r="C18" s="9"/>
      <c r="D18" s="5"/>
      <c r="E18" s="13"/>
      <c r="F18" s="14"/>
      <c r="G18" s="14"/>
    </row>
    <row r="19" spans="1:7">
      <c r="A19" s="3"/>
      <c r="B19" s="30"/>
      <c r="C19" s="9"/>
      <c r="D19" s="5"/>
      <c r="E19" s="13"/>
      <c r="F19" s="14"/>
      <c r="G19" s="14"/>
    </row>
    <row r="20" spans="1:7">
      <c r="A20" s="3"/>
      <c r="B20" s="30"/>
      <c r="C20" s="9"/>
      <c r="D20" s="5"/>
      <c r="E20" s="13"/>
      <c r="F20" s="14"/>
      <c r="G20" s="14"/>
    </row>
    <row r="21" spans="1:7" ht="15.6">
      <c r="A21" s="3"/>
      <c r="B21" s="29"/>
      <c r="C21" s="11"/>
      <c r="D21" s="1"/>
      <c r="E21" s="10"/>
      <c r="F21" s="12"/>
      <c r="G21" s="12"/>
    </row>
    <row r="22" spans="1:7">
      <c r="A22" s="3"/>
      <c r="B22" s="30"/>
      <c r="C22" s="9"/>
      <c r="D22" s="5"/>
      <c r="E22" s="13"/>
      <c r="F22" s="14"/>
      <c r="G22" s="14"/>
    </row>
    <row r="23" spans="1:7">
      <c r="A23" s="6"/>
      <c r="B23" s="30"/>
      <c r="C23" s="9"/>
      <c r="D23" s="5"/>
      <c r="E23" s="2"/>
      <c r="F23" s="4"/>
      <c r="G23" s="4"/>
    </row>
    <row r="24" spans="1:7">
      <c r="B24" s="30"/>
      <c r="C24" s="8"/>
      <c r="F24" s="7"/>
      <c r="G24" s="7"/>
    </row>
    <row r="30" spans="1:7">
      <c r="D30" s="5"/>
    </row>
    <row r="42" spans="6:7">
      <c r="F42" s="381"/>
      <c r="G42" s="381"/>
    </row>
  </sheetData>
  <customSheetViews>
    <customSheetView guid="{BEDCAE10-FBBA-4F69-82A7-2848A78F291F}" scale="96" topLeftCell="A11">
      <selection activeCell="J25" sqref="J25"/>
      <pageMargins left="0.25" right="0.25" top="0.75" bottom="0.75" header="0.3" footer="0.3"/>
      <pageSetup paperSize="9" orientation="landscape" r:id="rId1"/>
      <headerFooter>
        <oddHeader>&amp;L&amp;U2.SKLOP: VOZIČKI ZA NEGO&amp;R&amp;G</oddHeader>
        <oddFooter>&amp;C &amp;P</oddFooter>
      </headerFooter>
    </customSheetView>
    <customSheetView guid="{F510ABE4-4B3F-4078-AB92-03B4F96EA5C5}" scale="96" topLeftCell="A11">
      <selection activeCell="J25" sqref="J25"/>
      <pageMargins left="0.25" right="0.25" top="0.75" bottom="0.75" header="0.3" footer="0.3"/>
      <pageSetup paperSize="9" orientation="landscape" r:id="rId2"/>
      <headerFooter>
        <oddHeader>&amp;L&amp;U2.SKLOP: VOZIČKI ZA NEGO&amp;R&amp;G</oddHeader>
        <oddFooter>&amp;C &amp;P</oddFooter>
      </headerFooter>
    </customSheetView>
  </customSheetViews>
  <mergeCells count="1">
    <mergeCell ref="B3:F3"/>
  </mergeCells>
  <pageMargins left="0.25" right="0.25" top="0.75" bottom="0.75" header="0.3" footer="0.3"/>
  <pageSetup paperSize="9" orientation="landscape" r:id="rId3"/>
  <headerFooter>
    <oddHeader>&amp;L&amp;U2.SKLOP: VOZIČKI ZA NEGO&amp;R&amp;G</oddHeader>
    <oddFooter>&amp;C &amp;P</oddFooter>
  </headerFooter>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3"/>
  <sheetViews>
    <sheetView topLeftCell="A8" zoomScaleNormal="100" workbookViewId="0">
      <selection activeCell="C1" sqref="C1:C1048576"/>
    </sheetView>
  </sheetViews>
  <sheetFormatPr defaultRowHeight="15"/>
  <cols>
    <col min="1" max="1" width="3.44140625" customWidth="1"/>
    <col min="2" max="2" width="51.109375" style="24" customWidth="1"/>
    <col min="3" max="3" width="5.109375" customWidth="1"/>
    <col min="4" max="4" width="7.109375" customWidth="1"/>
    <col min="5" max="5" width="12.88671875" customWidth="1"/>
    <col min="6" max="6" width="16" customWidth="1"/>
  </cols>
  <sheetData>
    <row r="1" spans="1:6" ht="25.5" customHeight="1">
      <c r="A1" s="183" t="s">
        <v>1529</v>
      </c>
      <c r="B1" s="38" t="s">
        <v>1530</v>
      </c>
    </row>
    <row r="2" spans="1:6" ht="15.6">
      <c r="A2" s="16"/>
    </row>
    <row r="3" spans="1:6" ht="50.1" customHeight="1">
      <c r="A3" s="1"/>
      <c r="B3" s="403" t="s">
        <v>1604</v>
      </c>
      <c r="C3" s="403"/>
      <c r="D3" s="403"/>
      <c r="E3" s="403"/>
      <c r="F3" s="403"/>
    </row>
    <row r="4" spans="1:6" ht="15.6">
      <c r="B4" s="16"/>
    </row>
    <row r="5" spans="1:6" ht="15.6">
      <c r="A5" s="25" t="s">
        <v>0</v>
      </c>
      <c r="B5" s="25" t="s">
        <v>5</v>
      </c>
      <c r="C5" s="25" t="s">
        <v>1</v>
      </c>
      <c r="D5" s="25" t="s">
        <v>2</v>
      </c>
      <c r="E5" s="25" t="s">
        <v>3</v>
      </c>
      <c r="F5" s="25" t="s">
        <v>4</v>
      </c>
    </row>
    <row r="6" spans="1:6" ht="15.6">
      <c r="A6" s="20"/>
      <c r="B6" s="26"/>
      <c r="C6" s="21"/>
      <c r="D6" s="21"/>
      <c r="E6" s="22"/>
      <c r="F6" s="22"/>
    </row>
    <row r="7" spans="1:6" ht="10.5" customHeight="1">
      <c r="A7" s="31"/>
      <c r="B7" s="26"/>
      <c r="C7" s="21"/>
      <c r="D7" s="21"/>
      <c r="E7" s="22"/>
      <c r="F7" s="22"/>
    </row>
    <row r="8" spans="1:6" ht="332.4" customHeight="1">
      <c r="A8" s="20">
        <v>1</v>
      </c>
      <c r="B8" s="57" t="s">
        <v>16</v>
      </c>
      <c r="C8" s="36">
        <v>7</v>
      </c>
      <c r="D8" s="36" t="s">
        <v>7</v>
      </c>
      <c r="E8" s="350"/>
      <c r="F8" s="350">
        <f t="shared" ref="F8:F14" si="0">C8*E8</f>
        <v>0</v>
      </c>
    </row>
    <row r="9" spans="1:6" ht="213" customHeight="1">
      <c r="A9" s="20">
        <v>2</v>
      </c>
      <c r="B9" s="40" t="s">
        <v>17</v>
      </c>
      <c r="C9" s="36">
        <v>10</v>
      </c>
      <c r="D9" s="36" t="s">
        <v>7</v>
      </c>
      <c r="E9" s="350"/>
      <c r="F9" s="350">
        <f t="shared" si="0"/>
        <v>0</v>
      </c>
    </row>
    <row r="10" spans="1:6" ht="300" customHeight="1">
      <c r="A10" s="20">
        <v>3</v>
      </c>
      <c r="B10" s="42" t="s">
        <v>18</v>
      </c>
      <c r="C10" s="36">
        <v>5</v>
      </c>
      <c r="D10" s="36" t="s">
        <v>7</v>
      </c>
      <c r="E10" s="350"/>
      <c r="F10" s="350">
        <f t="shared" si="0"/>
        <v>0</v>
      </c>
    </row>
    <row r="11" spans="1:6" ht="245.1" customHeight="1">
      <c r="A11" s="20">
        <v>4</v>
      </c>
      <c r="B11" s="42" t="s">
        <v>19</v>
      </c>
      <c r="C11" s="36">
        <v>10</v>
      </c>
      <c r="D11" s="36" t="s">
        <v>7</v>
      </c>
      <c r="E11" s="350"/>
      <c r="F11" s="350">
        <f t="shared" si="0"/>
        <v>0</v>
      </c>
    </row>
    <row r="12" spans="1:6" ht="311.10000000000002" customHeight="1">
      <c r="A12" s="20">
        <v>5</v>
      </c>
      <c r="B12" s="39" t="s">
        <v>1336</v>
      </c>
      <c r="C12" s="36">
        <v>10</v>
      </c>
      <c r="D12" s="36" t="s">
        <v>7</v>
      </c>
      <c r="E12" s="350"/>
      <c r="F12" s="350">
        <f t="shared" si="0"/>
        <v>0</v>
      </c>
    </row>
    <row r="13" spans="1:6" ht="190.5" customHeight="1">
      <c r="A13" s="20">
        <v>6</v>
      </c>
      <c r="B13" s="39" t="s">
        <v>20</v>
      </c>
      <c r="C13" s="36">
        <v>8</v>
      </c>
      <c r="D13" s="36" t="s">
        <v>7</v>
      </c>
      <c r="E13" s="350"/>
      <c r="F13" s="350">
        <f t="shared" si="0"/>
        <v>0</v>
      </c>
    </row>
    <row r="14" spans="1:6" ht="170.25" customHeight="1">
      <c r="A14" s="31">
        <v>7</v>
      </c>
      <c r="B14" s="40" t="s">
        <v>1337</v>
      </c>
      <c r="C14" s="36">
        <v>10</v>
      </c>
      <c r="D14" s="36" t="s">
        <v>7</v>
      </c>
      <c r="E14" s="350"/>
      <c r="F14" s="350">
        <f t="shared" si="0"/>
        <v>0</v>
      </c>
    </row>
    <row r="15" spans="1:6" ht="15.6">
      <c r="A15" s="59" t="s">
        <v>6</v>
      </c>
      <c r="B15" s="27"/>
      <c r="C15" s="401"/>
      <c r="D15" s="401"/>
      <c r="E15" s="402"/>
      <c r="F15" s="377">
        <f>SUM(F8:F14)</f>
        <v>0</v>
      </c>
    </row>
    <row r="16" spans="1:6">
      <c r="A16" s="51"/>
      <c r="B16" s="28"/>
      <c r="C16" s="52"/>
      <c r="D16" s="52"/>
      <c r="E16" s="53"/>
      <c r="F16" s="53"/>
    </row>
    <row r="17" spans="1:6">
      <c r="A17" s="51"/>
      <c r="B17" s="28"/>
      <c r="C17" s="52"/>
      <c r="D17" s="52"/>
      <c r="E17" s="53"/>
      <c r="F17" s="53"/>
    </row>
    <row r="18" spans="1:6" ht="15.6">
      <c r="A18" s="51"/>
      <c r="B18" s="54"/>
      <c r="C18" s="52"/>
      <c r="D18" s="52"/>
      <c r="E18" s="53"/>
      <c r="F18" s="53"/>
    </row>
    <row r="19" spans="1:6">
      <c r="A19" s="51"/>
      <c r="B19" s="28"/>
      <c r="C19" s="52"/>
      <c r="D19" s="52"/>
      <c r="E19" s="53"/>
      <c r="F19" s="53"/>
    </row>
    <row r="20" spans="1:6">
      <c r="A20" s="51"/>
      <c r="B20" s="28"/>
      <c r="C20" s="52"/>
      <c r="D20" s="52"/>
      <c r="E20" s="53"/>
      <c r="F20" s="53"/>
    </row>
    <row r="21" spans="1:6">
      <c r="A21" s="51"/>
      <c r="B21" s="28"/>
      <c r="C21" s="52"/>
      <c r="D21" s="52"/>
      <c r="E21" s="53"/>
      <c r="F21" s="53"/>
    </row>
    <row r="22" spans="1:6">
      <c r="A22" s="55"/>
      <c r="B22" s="28"/>
      <c r="C22" s="52"/>
      <c r="D22" s="52"/>
      <c r="E22" s="53"/>
      <c r="F22" s="53"/>
    </row>
    <row r="23" spans="1:6">
      <c r="A23" s="51"/>
      <c r="B23" s="28"/>
      <c r="C23" s="52"/>
      <c r="D23" s="52"/>
      <c r="E23" s="53"/>
      <c r="F23" s="53"/>
    </row>
    <row r="24" spans="1:6">
      <c r="A24" s="51"/>
      <c r="B24" s="28"/>
      <c r="C24" s="52"/>
      <c r="D24" s="52"/>
      <c r="E24" s="53"/>
      <c r="F24" s="53"/>
    </row>
    <row r="25" spans="1:6">
      <c r="A25" s="51"/>
      <c r="B25" s="28"/>
      <c r="C25" s="52"/>
      <c r="D25" s="52"/>
      <c r="E25" s="53"/>
      <c r="F25" s="53"/>
    </row>
    <row r="26" spans="1:6">
      <c r="A26" s="51"/>
      <c r="B26" s="28"/>
      <c r="C26" s="52"/>
      <c r="D26" s="52"/>
      <c r="E26" s="53"/>
      <c r="F26" s="53"/>
    </row>
    <row r="27" spans="1:6">
      <c r="A27" s="51"/>
      <c r="B27" s="28"/>
      <c r="C27" s="52"/>
      <c r="D27" s="52"/>
      <c r="E27" s="53"/>
      <c r="F27" s="53"/>
    </row>
    <row r="28" spans="1:6" ht="15.6">
      <c r="A28" s="51"/>
      <c r="B28" s="54"/>
      <c r="C28" s="52"/>
      <c r="D28" s="52"/>
      <c r="E28" s="53"/>
      <c r="F28" s="53"/>
    </row>
    <row r="29" spans="1:6">
      <c r="A29" s="51"/>
      <c r="B29" s="28"/>
      <c r="C29" s="52"/>
      <c r="D29" s="52"/>
      <c r="E29" s="53"/>
      <c r="F29" s="53"/>
    </row>
    <row r="30" spans="1:6">
      <c r="A30" s="51"/>
      <c r="B30" s="28"/>
      <c r="C30" s="52"/>
      <c r="D30" s="52"/>
      <c r="E30" s="53"/>
      <c r="F30" s="53"/>
    </row>
    <row r="31" spans="1:6" ht="15.6">
      <c r="A31" s="51"/>
      <c r="B31" s="54"/>
      <c r="C31" s="52"/>
      <c r="D31" s="52"/>
      <c r="E31" s="53"/>
      <c r="F31" s="53"/>
    </row>
    <row r="32" spans="1:6">
      <c r="A32" s="51"/>
      <c r="B32" s="28"/>
      <c r="C32" s="52"/>
      <c r="D32" s="52"/>
      <c r="E32" s="53"/>
      <c r="F32" s="53"/>
    </row>
    <row r="33" spans="1:6">
      <c r="A33" s="51"/>
      <c r="B33" s="28"/>
      <c r="C33" s="52"/>
      <c r="D33" s="52"/>
      <c r="E33" s="53"/>
      <c r="F33" s="53"/>
    </row>
    <row r="34" spans="1:6">
      <c r="A34" s="51"/>
      <c r="B34" s="28"/>
      <c r="C34" s="52"/>
      <c r="D34" s="52"/>
      <c r="E34" s="53"/>
      <c r="F34" s="53"/>
    </row>
    <row r="35" spans="1:6">
      <c r="A35" s="51"/>
      <c r="B35" s="28"/>
      <c r="C35" s="52"/>
      <c r="D35" s="52"/>
      <c r="E35" s="53"/>
      <c r="F35" s="53"/>
    </row>
    <row r="36" spans="1:6">
      <c r="A36" s="51"/>
      <c r="B36" s="28"/>
      <c r="C36" s="52"/>
      <c r="D36" s="52"/>
      <c r="E36" s="53"/>
      <c r="F36" s="53"/>
    </row>
    <row r="37" spans="1:6">
      <c r="A37" s="56"/>
      <c r="B37" s="28"/>
      <c r="C37" s="52"/>
      <c r="D37" s="52"/>
      <c r="E37" s="53"/>
      <c r="F37" s="53"/>
    </row>
    <row r="38" spans="1:6">
      <c r="A38" s="3"/>
      <c r="B38" s="28"/>
      <c r="C38" s="17"/>
      <c r="D38" s="17"/>
      <c r="E38" s="18"/>
      <c r="F38" s="18"/>
    </row>
    <row r="39" spans="1:6">
      <c r="A39" s="3"/>
      <c r="B39" s="28"/>
      <c r="C39" s="9"/>
      <c r="D39" s="9"/>
      <c r="E39" s="15"/>
      <c r="F39" s="18"/>
    </row>
    <row r="40" spans="1:6">
      <c r="A40" s="3"/>
      <c r="B40" s="28"/>
      <c r="C40" s="9"/>
      <c r="D40" s="9"/>
      <c r="E40" s="15"/>
      <c r="F40" s="18"/>
    </row>
    <row r="41" spans="1:6">
      <c r="A41" s="3"/>
      <c r="B41" s="28"/>
      <c r="C41" s="9"/>
      <c r="D41" s="9"/>
      <c r="E41" s="15"/>
      <c r="F41" s="18"/>
    </row>
    <row r="42" spans="1:6">
      <c r="A42" s="3"/>
      <c r="B42" s="28"/>
      <c r="C42" s="9"/>
      <c r="D42" s="9"/>
      <c r="E42" s="15"/>
      <c r="F42" s="385"/>
    </row>
    <row r="43" spans="1:6" ht="15.6">
      <c r="A43" s="3"/>
      <c r="B43" s="29"/>
      <c r="C43" s="9"/>
      <c r="D43" s="5"/>
      <c r="E43" s="13"/>
      <c r="F43" s="14"/>
    </row>
    <row r="44" spans="1:6">
      <c r="A44" s="3"/>
      <c r="B44" s="30"/>
      <c r="C44" s="9"/>
      <c r="D44" s="5"/>
      <c r="E44" s="13"/>
      <c r="F44" s="14"/>
    </row>
    <row r="45" spans="1:6">
      <c r="A45" s="3"/>
      <c r="B45" s="30"/>
      <c r="C45" s="9"/>
      <c r="D45" s="5"/>
      <c r="E45" s="13"/>
      <c r="F45" s="14"/>
    </row>
    <row r="46" spans="1:6">
      <c r="A46" s="3"/>
      <c r="B46" s="30"/>
      <c r="C46" s="9"/>
      <c r="D46" s="5"/>
      <c r="E46" s="13"/>
      <c r="F46" s="14"/>
    </row>
    <row r="47" spans="1:6">
      <c r="A47" s="3"/>
      <c r="B47" s="30"/>
      <c r="C47" s="9"/>
      <c r="D47" s="5"/>
      <c r="E47" s="13"/>
      <c r="F47" s="14"/>
    </row>
    <row r="48" spans="1:6">
      <c r="A48" s="3"/>
      <c r="B48" s="30"/>
      <c r="C48" s="9"/>
      <c r="D48" s="5"/>
      <c r="E48" s="13"/>
      <c r="F48" s="14"/>
    </row>
    <row r="49" spans="1:6" ht="15.6">
      <c r="A49" s="3"/>
      <c r="B49" s="29"/>
      <c r="C49" s="11"/>
      <c r="D49" s="1"/>
      <c r="E49" s="10"/>
      <c r="F49" s="12"/>
    </row>
    <row r="50" spans="1:6">
      <c r="A50" s="3"/>
      <c r="B50" s="30"/>
      <c r="C50" s="9"/>
      <c r="D50" s="5"/>
      <c r="E50" s="13"/>
      <c r="F50" s="14"/>
    </row>
    <row r="51" spans="1:6">
      <c r="A51" s="6"/>
      <c r="B51" s="30"/>
      <c r="C51" s="9"/>
      <c r="D51" s="5"/>
      <c r="E51" s="2"/>
      <c r="F51" s="4"/>
    </row>
    <row r="52" spans="1:6">
      <c r="B52" s="30"/>
      <c r="C52" s="8"/>
      <c r="F52" s="7"/>
    </row>
    <row r="63" spans="1:6">
      <c r="D63" s="5"/>
    </row>
  </sheetData>
  <customSheetViews>
    <customSheetView guid="{BEDCAE10-FBBA-4F69-82A7-2848A78F291F}">
      <selection activeCell="J25" sqref="J25"/>
      <pageMargins left="0.25" right="0.25" top="0.75" bottom="0.75" header="0.3" footer="0.3"/>
      <pageSetup paperSize="9" orientation="landscape" r:id="rId1"/>
      <headerFooter>
        <oddHeader>&amp;L&amp;U3.SKLOP: PRIPOMOČKI ZA NEGO&amp;R&amp;G</oddHeader>
        <oddFooter>&amp;C &amp;P</oddFooter>
      </headerFooter>
    </customSheetView>
    <customSheetView guid="{F510ABE4-4B3F-4078-AB92-03B4F96EA5C5}">
      <selection activeCell="J25" sqref="J25"/>
      <pageMargins left="0.25" right="0.25" top="0.75" bottom="0.75" header="0.3" footer="0.3"/>
      <pageSetup paperSize="9" orientation="landscape" r:id="rId2"/>
      <headerFooter>
        <oddHeader>&amp;L&amp;U3.SKLOP: PRIPOMOČKI ZA NEGO&amp;R&amp;G</oddHeader>
        <oddFooter>&amp;C &amp;P</oddFooter>
      </headerFooter>
    </customSheetView>
  </customSheetViews>
  <mergeCells count="2">
    <mergeCell ref="B3:F3"/>
    <mergeCell ref="C15:E15"/>
  </mergeCells>
  <phoneticPr fontId="5" type="noConversion"/>
  <pageMargins left="0.25" right="0.25" top="0.75" bottom="0.75" header="0.3" footer="0.3"/>
  <pageSetup paperSize="9" orientation="landscape" r:id="rId3"/>
  <headerFooter>
    <oddHeader>&amp;L&amp;U3.SKLOP: PRIPOMOČKI ZA NEGO&amp;R&amp;G</oddHeader>
    <oddFooter>&amp;C &amp;P</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6"/>
  <sheetViews>
    <sheetView topLeftCell="A20" zoomScale="102" zoomScaleNormal="102" workbookViewId="0">
      <selection activeCell="C20" sqref="C1:C1048576"/>
    </sheetView>
  </sheetViews>
  <sheetFormatPr defaultRowHeight="15"/>
  <cols>
    <col min="1" max="1" width="4.5546875" customWidth="1"/>
    <col min="2" max="2" width="51.109375" style="46" customWidth="1"/>
    <col min="3" max="5" width="10.109375" customWidth="1"/>
    <col min="6" max="6" width="18.109375" customWidth="1"/>
    <col min="7" max="7" width="14.109375" customWidth="1"/>
    <col min="8" max="8" width="15.44140625" customWidth="1"/>
  </cols>
  <sheetData>
    <row r="1" spans="1:10" ht="31.2">
      <c r="A1" s="183" t="s">
        <v>1531</v>
      </c>
      <c r="B1" s="38" t="s">
        <v>1532</v>
      </c>
    </row>
    <row r="2" spans="1:10" ht="15.6">
      <c r="A2" s="16"/>
    </row>
    <row r="3" spans="1:10" ht="50.1" customHeight="1">
      <c r="A3" s="1"/>
      <c r="B3" s="403" t="s">
        <v>1613</v>
      </c>
      <c r="C3" s="403"/>
      <c r="D3" s="403"/>
      <c r="E3" s="403"/>
      <c r="F3" s="403"/>
      <c r="G3" s="403"/>
      <c r="H3" s="403"/>
    </row>
    <row r="4" spans="1:10" ht="35.25" customHeight="1">
      <c r="A4" s="23" t="s">
        <v>0</v>
      </c>
      <c r="B4" s="47" t="s">
        <v>5</v>
      </c>
      <c r="C4" s="372" t="s">
        <v>1590</v>
      </c>
      <c r="D4" s="372" t="s">
        <v>1588</v>
      </c>
      <c r="E4" s="372" t="s">
        <v>1589</v>
      </c>
      <c r="F4" s="362" t="s">
        <v>2</v>
      </c>
      <c r="G4" s="362" t="s">
        <v>3</v>
      </c>
      <c r="H4" s="362" t="s">
        <v>4</v>
      </c>
    </row>
    <row r="5" spans="1:10" ht="15.6">
      <c r="A5" s="31"/>
      <c r="B5" s="40"/>
      <c r="C5" s="36"/>
      <c r="D5" s="36"/>
      <c r="E5" s="36"/>
      <c r="F5" s="36"/>
      <c r="G5" s="350"/>
      <c r="H5" s="350"/>
    </row>
    <row r="6" spans="1:10" ht="358.5" customHeight="1">
      <c r="A6" s="412">
        <v>27</v>
      </c>
      <c r="B6" s="414" t="s">
        <v>1281</v>
      </c>
      <c r="C6" s="416">
        <v>3</v>
      </c>
      <c r="D6" s="416"/>
      <c r="E6" s="416">
        <v>3</v>
      </c>
      <c r="F6" s="416" t="s">
        <v>7</v>
      </c>
      <c r="G6" s="418"/>
      <c r="H6" s="418">
        <f>E6*G6</f>
        <v>0</v>
      </c>
    </row>
    <row r="7" spans="1:10" ht="183" customHeight="1">
      <c r="A7" s="413"/>
      <c r="B7" s="415"/>
      <c r="C7" s="417"/>
      <c r="D7" s="417"/>
      <c r="E7" s="417"/>
      <c r="F7" s="417"/>
      <c r="G7" s="419"/>
      <c r="H7" s="419"/>
      <c r="J7" t="s">
        <v>1350</v>
      </c>
    </row>
    <row r="8" spans="1:10" ht="306" customHeight="1">
      <c r="A8" s="20">
        <v>1</v>
      </c>
      <c r="B8" s="42" t="s">
        <v>1282</v>
      </c>
      <c r="C8" s="36"/>
      <c r="D8" s="36">
        <v>2</v>
      </c>
      <c r="E8" s="36">
        <v>2</v>
      </c>
      <c r="F8" s="36" t="s">
        <v>7</v>
      </c>
      <c r="G8" s="350"/>
      <c r="H8" s="350">
        <f t="shared" ref="H8:H22" si="0">E8*G8</f>
        <v>0</v>
      </c>
    </row>
    <row r="9" spans="1:10" ht="140.4" customHeight="1">
      <c r="A9" s="20">
        <v>2</v>
      </c>
      <c r="B9" s="40" t="s">
        <v>21</v>
      </c>
      <c r="C9" s="36"/>
      <c r="D9" s="36">
        <v>2</v>
      </c>
      <c r="E9" s="36">
        <v>2</v>
      </c>
      <c r="F9" s="36" t="s">
        <v>7</v>
      </c>
      <c r="G9" s="350"/>
      <c r="H9" s="350">
        <f t="shared" si="0"/>
        <v>0</v>
      </c>
    </row>
    <row r="10" spans="1:10" ht="140.4" customHeight="1">
      <c r="A10" s="20">
        <v>3</v>
      </c>
      <c r="B10" s="42" t="s">
        <v>22</v>
      </c>
      <c r="C10" s="36"/>
      <c r="D10" s="36">
        <v>1</v>
      </c>
      <c r="E10" s="36">
        <v>1</v>
      </c>
      <c r="F10" s="36" t="s">
        <v>7</v>
      </c>
      <c r="G10" s="350"/>
      <c r="H10" s="350">
        <f t="shared" si="0"/>
        <v>0</v>
      </c>
    </row>
    <row r="11" spans="1:10" ht="188.1" customHeight="1">
      <c r="A11" s="20">
        <v>4</v>
      </c>
      <c r="B11" s="42" t="s">
        <v>23</v>
      </c>
      <c r="C11" s="36"/>
      <c r="D11" s="36">
        <v>1</v>
      </c>
      <c r="E11" s="36">
        <v>1</v>
      </c>
      <c r="F11" s="36" t="s">
        <v>7</v>
      </c>
      <c r="G11" s="350"/>
      <c r="H11" s="350">
        <f t="shared" si="0"/>
        <v>0</v>
      </c>
    </row>
    <row r="12" spans="1:10" ht="99.9" customHeight="1">
      <c r="A12" s="20">
        <v>5</v>
      </c>
      <c r="B12" s="39" t="s">
        <v>1335</v>
      </c>
      <c r="C12" s="36"/>
      <c r="D12" s="36">
        <v>3</v>
      </c>
      <c r="E12" s="36">
        <v>3</v>
      </c>
      <c r="F12" s="36" t="s">
        <v>7</v>
      </c>
      <c r="G12" s="350"/>
      <c r="H12" s="350">
        <f t="shared" si="0"/>
        <v>0</v>
      </c>
    </row>
    <row r="13" spans="1:10" ht="114.9" customHeight="1">
      <c r="A13" s="20">
        <v>6</v>
      </c>
      <c r="B13" s="39" t="s">
        <v>24</v>
      </c>
      <c r="C13" s="36"/>
      <c r="D13" s="36">
        <v>4</v>
      </c>
      <c r="E13" s="36">
        <v>4</v>
      </c>
      <c r="F13" s="36" t="s">
        <v>7</v>
      </c>
      <c r="G13" s="350"/>
      <c r="H13" s="350">
        <f t="shared" si="0"/>
        <v>0</v>
      </c>
    </row>
    <row r="14" spans="1:10" ht="146.4" customHeight="1">
      <c r="A14" s="31">
        <v>7</v>
      </c>
      <c r="B14" s="40" t="s">
        <v>1334</v>
      </c>
      <c r="C14" s="36"/>
      <c r="D14" s="36">
        <v>1</v>
      </c>
      <c r="E14" s="36">
        <v>1</v>
      </c>
      <c r="F14" s="36" t="s">
        <v>7</v>
      </c>
      <c r="G14" s="350"/>
      <c r="H14" s="350">
        <f t="shared" si="0"/>
        <v>0</v>
      </c>
    </row>
    <row r="15" spans="1:10" ht="276" customHeight="1">
      <c r="A15" s="20">
        <v>8</v>
      </c>
      <c r="B15" s="39" t="s">
        <v>25</v>
      </c>
      <c r="C15" s="36"/>
      <c r="D15" s="36">
        <v>2</v>
      </c>
      <c r="E15" s="36">
        <v>2</v>
      </c>
      <c r="F15" s="36" t="s">
        <v>7</v>
      </c>
      <c r="G15" s="350"/>
      <c r="H15" s="350">
        <f t="shared" si="0"/>
        <v>0</v>
      </c>
    </row>
    <row r="16" spans="1:10" ht="258" customHeight="1">
      <c r="A16" s="20">
        <v>9</v>
      </c>
      <c r="B16" s="58" t="s">
        <v>26</v>
      </c>
      <c r="C16" s="36"/>
      <c r="D16" s="36">
        <v>2</v>
      </c>
      <c r="E16" s="36">
        <v>2</v>
      </c>
      <c r="F16" s="36" t="s">
        <v>7</v>
      </c>
      <c r="G16" s="350"/>
      <c r="H16" s="350">
        <f t="shared" si="0"/>
        <v>0</v>
      </c>
    </row>
    <row r="17" spans="1:8" ht="164.1" customHeight="1">
      <c r="A17" s="20">
        <v>10</v>
      </c>
      <c r="B17" s="43" t="s">
        <v>1338</v>
      </c>
      <c r="C17" s="36"/>
      <c r="D17" s="36">
        <v>2</v>
      </c>
      <c r="E17" s="36">
        <v>2</v>
      </c>
      <c r="F17" s="36" t="s">
        <v>7</v>
      </c>
      <c r="G17" s="350"/>
      <c r="H17" s="350">
        <f t="shared" si="0"/>
        <v>0</v>
      </c>
    </row>
    <row r="18" spans="1:8" ht="147" customHeight="1">
      <c r="A18" s="20">
        <v>11</v>
      </c>
      <c r="B18" s="178" t="s">
        <v>27</v>
      </c>
      <c r="C18" s="36"/>
      <c r="D18" s="36">
        <v>1</v>
      </c>
      <c r="E18" s="36">
        <v>1</v>
      </c>
      <c r="F18" s="36" t="s">
        <v>7</v>
      </c>
      <c r="G18" s="350"/>
      <c r="H18" s="350">
        <f t="shared" si="0"/>
        <v>0</v>
      </c>
    </row>
    <row r="19" spans="1:8" ht="253.5" customHeight="1">
      <c r="A19" s="20">
        <v>12</v>
      </c>
      <c r="B19" s="44" t="s">
        <v>29</v>
      </c>
      <c r="C19" s="375"/>
      <c r="D19" s="36">
        <v>20</v>
      </c>
      <c r="E19" s="36">
        <v>20</v>
      </c>
      <c r="F19" s="36" t="s">
        <v>7</v>
      </c>
      <c r="G19" s="350"/>
      <c r="H19" s="350">
        <f t="shared" si="0"/>
        <v>0</v>
      </c>
    </row>
    <row r="20" spans="1:8" ht="308.25" customHeight="1">
      <c r="A20" s="20">
        <v>13</v>
      </c>
      <c r="B20" s="40" t="s">
        <v>28</v>
      </c>
      <c r="C20" s="36"/>
      <c r="D20" s="36">
        <v>15</v>
      </c>
      <c r="E20" s="36">
        <v>15</v>
      </c>
      <c r="F20" s="36" t="s">
        <v>7</v>
      </c>
      <c r="G20" s="350"/>
      <c r="H20" s="350">
        <f t="shared" si="0"/>
        <v>0</v>
      </c>
    </row>
    <row r="21" spans="1:8" ht="273.60000000000002" customHeight="1">
      <c r="A21" s="20">
        <v>14</v>
      </c>
      <c r="B21" s="182" t="s">
        <v>30</v>
      </c>
      <c r="C21" s="36"/>
      <c r="D21" s="36">
        <v>15</v>
      </c>
      <c r="E21" s="36">
        <v>15</v>
      </c>
      <c r="F21" s="36" t="s">
        <v>7</v>
      </c>
      <c r="G21" s="350"/>
      <c r="H21" s="350">
        <f t="shared" si="0"/>
        <v>0</v>
      </c>
    </row>
    <row r="22" spans="1:8" ht="234" customHeight="1">
      <c r="A22" s="20">
        <v>15</v>
      </c>
      <c r="B22" s="40" t="s">
        <v>1317</v>
      </c>
      <c r="C22" s="36">
        <v>5</v>
      </c>
      <c r="D22" s="36">
        <v>10</v>
      </c>
      <c r="E22" s="36">
        <f>D22+C22</f>
        <v>15</v>
      </c>
      <c r="F22" s="36" t="s">
        <v>7</v>
      </c>
      <c r="G22" s="350"/>
      <c r="H22" s="350">
        <f t="shared" si="0"/>
        <v>0</v>
      </c>
    </row>
    <row r="23" spans="1:8" ht="15.6">
      <c r="A23" s="59" t="s">
        <v>6</v>
      </c>
      <c r="B23" s="27"/>
      <c r="C23" s="36"/>
      <c r="D23" s="36"/>
      <c r="E23" s="36"/>
      <c r="F23" s="36"/>
      <c r="G23" s="350"/>
      <c r="H23" s="377">
        <f>SUM(H8:H22)</f>
        <v>0</v>
      </c>
    </row>
    <row r="24" spans="1:8" ht="15.6">
      <c r="A24" s="51"/>
      <c r="B24" s="49"/>
      <c r="C24" s="52"/>
      <c r="D24" s="52"/>
      <c r="E24" s="52"/>
      <c r="F24" s="52"/>
      <c r="G24" s="53"/>
      <c r="H24" s="53"/>
    </row>
    <row r="25" spans="1:8">
      <c r="A25" s="55"/>
      <c r="B25" s="48"/>
      <c r="C25" s="52"/>
      <c r="D25" s="52"/>
      <c r="E25" s="52"/>
      <c r="F25" s="52"/>
      <c r="G25" s="53"/>
      <c r="H25" s="53"/>
    </row>
    <row r="26" spans="1:8">
      <c r="A26" s="51"/>
      <c r="B26" s="48"/>
      <c r="C26" s="52"/>
      <c r="D26" s="52"/>
      <c r="E26" s="52"/>
      <c r="F26" s="52"/>
      <c r="G26" s="53"/>
      <c r="H26" s="53"/>
    </row>
    <row r="27" spans="1:8">
      <c r="A27" s="51"/>
      <c r="B27" s="48"/>
      <c r="C27" s="52"/>
      <c r="D27" s="52"/>
      <c r="E27" s="52"/>
      <c r="F27" s="52"/>
      <c r="G27" s="53"/>
      <c r="H27" s="53"/>
    </row>
    <row r="28" spans="1:8">
      <c r="A28" s="51"/>
      <c r="B28" s="48"/>
      <c r="C28" s="52"/>
      <c r="D28" s="52"/>
      <c r="E28" s="52"/>
      <c r="F28" s="52"/>
      <c r="G28" s="53"/>
      <c r="H28" s="53"/>
    </row>
    <row r="29" spans="1:8">
      <c r="A29" s="51"/>
      <c r="B29" s="48"/>
      <c r="C29" s="52"/>
      <c r="D29" s="52"/>
      <c r="E29" s="52"/>
      <c r="F29" s="52"/>
      <c r="G29" s="53"/>
      <c r="H29" s="53"/>
    </row>
    <row r="30" spans="1:8">
      <c r="A30" s="51"/>
      <c r="B30" s="48"/>
      <c r="C30" s="52"/>
      <c r="D30" s="52"/>
      <c r="E30" s="52"/>
      <c r="F30" s="52"/>
      <c r="G30" s="53"/>
      <c r="H30" s="53"/>
    </row>
    <row r="31" spans="1:8" ht="15.6">
      <c r="A31" s="51"/>
      <c r="B31" s="49"/>
      <c r="C31" s="52"/>
      <c r="D31" s="52"/>
      <c r="E31" s="52"/>
      <c r="F31" s="52"/>
      <c r="G31" s="53"/>
      <c r="H31" s="53"/>
    </row>
    <row r="32" spans="1:8">
      <c r="A32" s="51"/>
      <c r="B32" s="48"/>
      <c r="C32" s="52"/>
      <c r="D32" s="52"/>
      <c r="E32" s="52"/>
      <c r="F32" s="52"/>
      <c r="G32" s="53"/>
      <c r="H32" s="53"/>
    </row>
    <row r="33" spans="1:8">
      <c r="A33" s="51"/>
      <c r="B33" s="48"/>
      <c r="C33" s="52"/>
      <c r="D33" s="52"/>
      <c r="E33" s="52"/>
      <c r="F33" s="52"/>
      <c r="G33" s="53"/>
      <c r="H33" s="53"/>
    </row>
    <row r="34" spans="1:8" ht="15.6">
      <c r="A34" s="51"/>
      <c r="B34" s="49"/>
      <c r="C34" s="52"/>
      <c r="D34" s="52"/>
      <c r="E34" s="52"/>
      <c r="F34" s="52"/>
      <c r="G34" s="53"/>
      <c r="H34" s="53"/>
    </row>
    <row r="35" spans="1:8">
      <c r="A35" s="51"/>
      <c r="B35" s="48"/>
      <c r="C35" s="52"/>
      <c r="D35" s="52"/>
      <c r="E35" s="52"/>
      <c r="F35" s="52"/>
      <c r="G35" s="53"/>
      <c r="H35" s="53"/>
    </row>
    <row r="36" spans="1:8">
      <c r="A36" s="51"/>
      <c r="B36" s="48"/>
      <c r="C36" s="52"/>
      <c r="D36" s="52"/>
      <c r="E36" s="52"/>
      <c r="F36" s="52"/>
      <c r="G36" s="53"/>
      <c r="H36" s="53"/>
    </row>
    <row r="37" spans="1:8">
      <c r="A37" s="51"/>
      <c r="B37" s="48"/>
      <c r="C37" s="52"/>
      <c r="D37" s="52"/>
      <c r="E37" s="52"/>
      <c r="F37" s="52"/>
      <c r="G37" s="53"/>
      <c r="H37" s="53"/>
    </row>
    <row r="38" spans="1:8">
      <c r="A38" s="51"/>
      <c r="B38" s="48"/>
      <c r="C38" s="52"/>
      <c r="D38" s="52"/>
      <c r="E38" s="52"/>
      <c r="F38" s="52"/>
      <c r="G38" s="53"/>
      <c r="H38" s="53"/>
    </row>
    <row r="39" spans="1:8">
      <c r="A39" s="51"/>
      <c r="B39" s="48"/>
      <c r="C39" s="52"/>
      <c r="D39" s="52"/>
      <c r="E39" s="52"/>
      <c r="F39" s="52"/>
      <c r="G39" s="53"/>
      <c r="H39" s="53"/>
    </row>
    <row r="40" spans="1:8">
      <c r="A40" s="56"/>
      <c r="B40" s="48"/>
      <c r="C40" s="52"/>
      <c r="D40" s="52"/>
      <c r="E40" s="52"/>
      <c r="F40" s="52"/>
      <c r="G40" s="53"/>
      <c r="H40" s="53"/>
    </row>
    <row r="41" spans="1:8">
      <c r="A41" s="3"/>
      <c r="B41" s="48"/>
      <c r="C41" s="17"/>
      <c r="D41" s="17"/>
      <c r="E41" s="17"/>
      <c r="F41" s="17"/>
      <c r="G41" s="18"/>
      <c r="H41" s="18"/>
    </row>
    <row r="42" spans="1:8">
      <c r="A42" s="3"/>
      <c r="B42" s="48"/>
      <c r="C42" s="9"/>
      <c r="D42" s="9"/>
      <c r="E42" s="9"/>
      <c r="F42" s="384"/>
      <c r="G42" s="15"/>
      <c r="H42" s="18"/>
    </row>
    <row r="43" spans="1:8">
      <c r="A43" s="3"/>
      <c r="B43" s="48"/>
      <c r="C43" s="9"/>
      <c r="D43" s="9"/>
      <c r="E43" s="9"/>
      <c r="F43" s="9"/>
      <c r="G43" s="15"/>
      <c r="H43" s="18"/>
    </row>
    <row r="44" spans="1:8">
      <c r="A44" s="3"/>
      <c r="B44" s="48"/>
      <c r="C44" s="9"/>
      <c r="D44" s="9"/>
      <c r="E44" s="9"/>
      <c r="F44" s="9"/>
      <c r="G44" s="15"/>
      <c r="H44" s="18"/>
    </row>
    <row r="45" spans="1:8">
      <c r="A45" s="3"/>
      <c r="B45" s="48"/>
      <c r="C45" s="9"/>
      <c r="D45" s="9"/>
      <c r="E45" s="9"/>
      <c r="F45" s="9"/>
      <c r="G45" s="15"/>
      <c r="H45" s="18"/>
    </row>
    <row r="46" spans="1:8" ht="15.6">
      <c r="A46" s="3"/>
      <c r="B46" s="49"/>
      <c r="C46" s="9"/>
      <c r="D46" s="9"/>
      <c r="E46" s="9"/>
      <c r="F46" s="5"/>
      <c r="G46" s="13"/>
      <c r="H46" s="14"/>
    </row>
    <row r="47" spans="1:8">
      <c r="A47" s="3"/>
      <c r="B47" s="48"/>
      <c r="C47" s="9"/>
      <c r="D47" s="9"/>
      <c r="E47" s="9"/>
      <c r="F47" s="5"/>
      <c r="G47" s="13"/>
      <c r="H47" s="14"/>
    </row>
    <row r="48" spans="1:8">
      <c r="A48" s="3"/>
      <c r="B48" s="48"/>
      <c r="C48" s="9"/>
      <c r="D48" s="9"/>
      <c r="E48" s="9"/>
      <c r="F48" s="5"/>
      <c r="G48" s="13"/>
      <c r="H48" s="14"/>
    </row>
    <row r="49" spans="1:8">
      <c r="A49" s="3"/>
      <c r="B49" s="48"/>
      <c r="C49" s="9"/>
      <c r="D49" s="9"/>
      <c r="E49" s="9"/>
      <c r="F49" s="5"/>
      <c r="G49" s="13"/>
      <c r="H49" s="14"/>
    </row>
    <row r="50" spans="1:8">
      <c r="A50" s="3"/>
      <c r="B50" s="48"/>
      <c r="C50" s="9"/>
      <c r="D50" s="9"/>
      <c r="E50" s="9"/>
      <c r="F50" s="5"/>
      <c r="G50" s="13"/>
      <c r="H50" s="14"/>
    </row>
    <row r="51" spans="1:8">
      <c r="A51" s="3"/>
      <c r="B51" s="48"/>
      <c r="C51" s="9"/>
      <c r="D51" s="9"/>
      <c r="E51" s="9"/>
      <c r="F51" s="5"/>
      <c r="G51" s="13"/>
      <c r="H51" s="14"/>
    </row>
    <row r="52" spans="1:8" ht="15.6">
      <c r="A52" s="3"/>
      <c r="B52" s="49"/>
      <c r="C52" s="11"/>
      <c r="D52" s="11"/>
      <c r="E52" s="11"/>
      <c r="F52" s="1"/>
      <c r="G52" s="10"/>
      <c r="H52" s="12"/>
    </row>
    <row r="53" spans="1:8">
      <c r="A53" s="3"/>
      <c r="B53" s="48"/>
      <c r="C53" s="9"/>
      <c r="D53" s="9"/>
      <c r="E53" s="9"/>
      <c r="F53" s="5"/>
      <c r="G53" s="13"/>
      <c r="H53" s="14"/>
    </row>
    <row r="54" spans="1:8">
      <c r="A54" s="6"/>
      <c r="B54" s="48"/>
      <c r="C54" s="9"/>
      <c r="D54" s="9"/>
      <c r="E54" s="9"/>
      <c r="F54" s="5"/>
      <c r="G54" s="2"/>
      <c r="H54" s="4"/>
    </row>
    <row r="55" spans="1:8">
      <c r="B55" s="48"/>
      <c r="C55" s="8"/>
      <c r="D55" s="8"/>
      <c r="E55" s="8"/>
      <c r="H55" s="7"/>
    </row>
    <row r="66" spans="6:6">
      <c r="F66" s="5"/>
    </row>
  </sheetData>
  <customSheetViews>
    <customSheetView guid="{BEDCAE10-FBBA-4F69-82A7-2848A78F291F}" scale="102" topLeftCell="A21">
      <selection activeCell="J25" sqref="J25"/>
      <pageMargins left="0.25" right="0.25" top="0.75" bottom="0.75" header="0.3" footer="0.3"/>
      <pageSetup paperSize="8" orientation="landscape" r:id="rId1"/>
      <headerFooter>
        <oddHeader>&amp;L&amp;U4.SKLOP: PRIPOMOČKI ZA FIZIOTERAPIJO in DELOVNOTERAPIJO&amp;R&amp;G</oddHeader>
        <oddFooter>&amp;C &amp;P</oddFooter>
      </headerFooter>
    </customSheetView>
    <customSheetView guid="{F510ABE4-4B3F-4078-AB92-03B4F96EA5C5}" scale="102" topLeftCell="A21">
      <selection activeCell="J25" sqref="J25"/>
      <pageMargins left="0.25" right="0.25" top="0.75" bottom="0.75" header="0.3" footer="0.3"/>
      <pageSetup paperSize="8" orientation="landscape" r:id="rId2"/>
      <headerFooter>
        <oddHeader>&amp;L&amp;U4.SKLOP: PRIPOMOČKI ZA FIZIOTERAPIJO in DELOVNOTERAPIJO&amp;R&amp;G</oddHeader>
        <oddFooter>&amp;C &amp;P</oddFooter>
      </headerFooter>
    </customSheetView>
  </customSheetViews>
  <mergeCells count="9">
    <mergeCell ref="B3:H3"/>
    <mergeCell ref="A6:A7"/>
    <mergeCell ref="B6:B7"/>
    <mergeCell ref="E6:E7"/>
    <mergeCell ref="F6:F7"/>
    <mergeCell ref="G6:G7"/>
    <mergeCell ref="H6:H7"/>
    <mergeCell ref="D6:D7"/>
    <mergeCell ref="C6:C7"/>
  </mergeCells>
  <pageMargins left="0.25" right="0.25" top="0.75" bottom="0.75" header="0.3" footer="0.3"/>
  <pageSetup paperSize="8" orientation="landscape" r:id="rId3"/>
  <headerFooter>
    <oddHeader>&amp;L&amp;U4.SKLOP: PRIPOMOČKI ZA FIZIOTERAPIJO in DELOVNOTERAPIJO&amp;R&amp;G</oddHeader>
    <oddFooter>&amp;C &amp;P</oddFoot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9"/>
  <sheetViews>
    <sheetView tabSelected="1" zoomScale="94" zoomScaleNormal="94" workbookViewId="0">
      <selection activeCell="L5" sqref="L5"/>
    </sheetView>
  </sheetViews>
  <sheetFormatPr defaultRowHeight="15"/>
  <cols>
    <col min="1" max="1" width="4.109375" customWidth="1"/>
    <col min="2" max="2" width="49.5546875" style="24" customWidth="1"/>
    <col min="3" max="5" width="10.5546875" customWidth="1"/>
    <col min="6" max="6" width="6.88671875" customWidth="1"/>
    <col min="7" max="7" width="14.88671875" customWidth="1"/>
    <col min="8" max="8" width="18.44140625" customWidth="1"/>
  </cols>
  <sheetData>
    <row r="1" spans="1:10" ht="15.6">
      <c r="A1" s="16" t="s">
        <v>1533</v>
      </c>
      <c r="B1" s="38" t="s">
        <v>1534</v>
      </c>
      <c r="C1" s="50"/>
      <c r="D1" s="50"/>
      <c r="E1" s="50"/>
    </row>
    <row r="2" spans="1:10" ht="15.6">
      <c r="A2" s="16"/>
      <c r="C2" s="50"/>
      <c r="D2" s="50"/>
      <c r="E2" s="50"/>
    </row>
    <row r="3" spans="1:10" ht="50.1" customHeight="1">
      <c r="A3" s="1"/>
      <c r="B3" s="403" t="s">
        <v>1612</v>
      </c>
      <c r="C3" s="403"/>
      <c r="D3" s="403"/>
      <c r="E3" s="403"/>
      <c r="F3" s="403"/>
      <c r="G3" s="403"/>
      <c r="H3" s="403"/>
    </row>
    <row r="4" spans="1:10" ht="30.75" customHeight="1">
      <c r="A4" s="23" t="s">
        <v>0</v>
      </c>
      <c r="B4" s="25" t="s">
        <v>5</v>
      </c>
      <c r="C4" s="370" t="s">
        <v>1590</v>
      </c>
      <c r="D4" s="370" t="s">
        <v>1588</v>
      </c>
      <c r="E4" s="370" t="s">
        <v>1589</v>
      </c>
      <c r="F4" s="25" t="s">
        <v>2</v>
      </c>
      <c r="G4" s="25" t="s">
        <v>3</v>
      </c>
      <c r="H4" s="25" t="s">
        <v>4</v>
      </c>
    </row>
    <row r="5" spans="1:10" ht="138" customHeight="1">
      <c r="A5" s="305">
        <v>1</v>
      </c>
      <c r="B5" s="40" t="s">
        <v>1570</v>
      </c>
      <c r="C5" s="36">
        <v>6</v>
      </c>
      <c r="D5" s="36">
        <v>12</v>
      </c>
      <c r="E5" s="36">
        <f>D5+C5</f>
        <v>18</v>
      </c>
      <c r="F5" s="36" t="s">
        <v>7</v>
      </c>
      <c r="G5" s="360"/>
      <c r="H5" s="360">
        <f>G5*E5</f>
        <v>0</v>
      </c>
    </row>
    <row r="6" spans="1:10" ht="163.5" customHeight="1">
      <c r="A6" s="305">
        <v>2</v>
      </c>
      <c r="B6" s="45" t="s">
        <v>1309</v>
      </c>
      <c r="C6" s="36">
        <v>5</v>
      </c>
      <c r="D6" s="36">
        <v>4</v>
      </c>
      <c r="E6" s="36">
        <f t="shared" ref="E6:E33" si="0">D6+C6</f>
        <v>9</v>
      </c>
      <c r="F6" s="36" t="s">
        <v>7</v>
      </c>
      <c r="G6" s="360"/>
      <c r="H6" s="360">
        <f t="shared" ref="H6:H33" si="1">G6*E6</f>
        <v>0</v>
      </c>
    </row>
    <row r="7" spans="1:10" ht="160.5" customHeight="1">
      <c r="A7" s="305">
        <v>3</v>
      </c>
      <c r="B7" s="45" t="s">
        <v>1310</v>
      </c>
      <c r="C7" s="36"/>
      <c r="D7" s="36">
        <v>2</v>
      </c>
      <c r="E7" s="36">
        <f t="shared" si="0"/>
        <v>2</v>
      </c>
      <c r="F7" s="36" t="s">
        <v>7</v>
      </c>
      <c r="G7" s="360"/>
      <c r="H7" s="360">
        <f t="shared" si="1"/>
        <v>0</v>
      </c>
      <c r="J7" t="s">
        <v>1350</v>
      </c>
    </row>
    <row r="8" spans="1:10" ht="143.25" customHeight="1">
      <c r="A8" s="305">
        <v>4</v>
      </c>
      <c r="B8" s="45" t="s">
        <v>1571</v>
      </c>
      <c r="C8" s="36"/>
      <c r="D8" s="36">
        <v>1</v>
      </c>
      <c r="E8" s="36">
        <f t="shared" si="0"/>
        <v>1</v>
      </c>
      <c r="F8" s="36" t="s">
        <v>7</v>
      </c>
      <c r="G8" s="360"/>
      <c r="H8" s="360">
        <f t="shared" si="1"/>
        <v>0</v>
      </c>
    </row>
    <row r="9" spans="1:10" ht="210.75" customHeight="1">
      <c r="A9" s="305">
        <v>5</v>
      </c>
      <c r="B9" s="45" t="s">
        <v>1288</v>
      </c>
      <c r="C9" s="36"/>
      <c r="D9" s="36">
        <v>2</v>
      </c>
      <c r="E9" s="36">
        <f t="shared" si="0"/>
        <v>2</v>
      </c>
      <c r="F9" s="36" t="s">
        <v>7</v>
      </c>
      <c r="G9" s="360"/>
      <c r="H9" s="360">
        <f t="shared" si="1"/>
        <v>0</v>
      </c>
    </row>
    <row r="10" spans="1:10" ht="181.5" customHeight="1">
      <c r="A10" s="305">
        <v>6</v>
      </c>
      <c r="B10" s="39" t="s">
        <v>1289</v>
      </c>
      <c r="C10" s="36"/>
      <c r="D10" s="36">
        <v>1</v>
      </c>
      <c r="E10" s="36">
        <f t="shared" si="0"/>
        <v>1</v>
      </c>
      <c r="F10" s="36" t="s">
        <v>7</v>
      </c>
      <c r="G10" s="360"/>
      <c r="H10" s="360">
        <f t="shared" si="1"/>
        <v>0</v>
      </c>
    </row>
    <row r="11" spans="1:10" ht="123" customHeight="1">
      <c r="A11" s="305">
        <v>7</v>
      </c>
      <c r="B11" s="45" t="s">
        <v>42</v>
      </c>
      <c r="C11" s="36"/>
      <c r="D11" s="36">
        <v>1</v>
      </c>
      <c r="E11" s="36">
        <f t="shared" si="0"/>
        <v>1</v>
      </c>
      <c r="F11" s="36" t="s">
        <v>7</v>
      </c>
      <c r="G11" s="360"/>
      <c r="H11" s="360">
        <f t="shared" si="1"/>
        <v>0</v>
      </c>
    </row>
    <row r="12" spans="1:10" ht="162.75" customHeight="1">
      <c r="A12" s="305">
        <v>8</v>
      </c>
      <c r="B12" s="45" t="s">
        <v>1286</v>
      </c>
      <c r="C12" s="353">
        <v>6</v>
      </c>
      <c r="D12" s="351">
        <v>6</v>
      </c>
      <c r="E12" s="36">
        <f t="shared" si="0"/>
        <v>12</v>
      </c>
      <c r="F12" s="36" t="s">
        <v>7</v>
      </c>
      <c r="G12" s="360"/>
      <c r="H12" s="360">
        <f t="shared" si="1"/>
        <v>0</v>
      </c>
    </row>
    <row r="13" spans="1:10" ht="152.25" customHeight="1">
      <c r="A13" s="305">
        <v>9</v>
      </c>
      <c r="B13" s="45" t="s">
        <v>1290</v>
      </c>
      <c r="C13" s="361"/>
      <c r="D13" s="36">
        <v>3</v>
      </c>
      <c r="E13" s="36">
        <f t="shared" si="0"/>
        <v>3</v>
      </c>
      <c r="F13" s="36" t="s">
        <v>7</v>
      </c>
      <c r="G13" s="360"/>
      <c r="H13" s="360">
        <f t="shared" si="1"/>
        <v>0</v>
      </c>
    </row>
    <row r="14" spans="1:10" ht="147" customHeight="1">
      <c r="A14" s="305">
        <v>10</v>
      </c>
      <c r="B14" s="45" t="s">
        <v>1291</v>
      </c>
      <c r="C14" s="361"/>
      <c r="D14" s="36">
        <v>5</v>
      </c>
      <c r="E14" s="36">
        <f t="shared" si="0"/>
        <v>5</v>
      </c>
      <c r="F14" s="36" t="s">
        <v>7</v>
      </c>
      <c r="G14" s="360"/>
      <c r="H14" s="360">
        <f t="shared" si="1"/>
        <v>0</v>
      </c>
    </row>
    <row r="15" spans="1:10" ht="147" customHeight="1">
      <c r="A15" s="305">
        <v>11</v>
      </c>
      <c r="B15" s="45" t="s">
        <v>1292</v>
      </c>
      <c r="C15" s="361"/>
      <c r="D15" s="36">
        <v>2</v>
      </c>
      <c r="E15" s="36">
        <f t="shared" si="0"/>
        <v>2</v>
      </c>
      <c r="F15" s="36" t="s">
        <v>7</v>
      </c>
      <c r="G15" s="360"/>
      <c r="H15" s="360">
        <f t="shared" si="1"/>
        <v>0</v>
      </c>
    </row>
    <row r="16" spans="1:10" ht="147" customHeight="1">
      <c r="A16" s="305">
        <v>12</v>
      </c>
      <c r="B16" s="45" t="s">
        <v>1293</v>
      </c>
      <c r="C16" s="361"/>
      <c r="D16" s="36">
        <v>1</v>
      </c>
      <c r="E16" s="36">
        <f t="shared" si="0"/>
        <v>1</v>
      </c>
      <c r="F16" s="36" t="s">
        <v>7</v>
      </c>
      <c r="G16" s="360"/>
      <c r="H16" s="360">
        <f t="shared" si="1"/>
        <v>0</v>
      </c>
    </row>
    <row r="17" spans="1:8" ht="130.5" customHeight="1">
      <c r="A17" s="305">
        <v>13</v>
      </c>
      <c r="B17" s="39" t="s">
        <v>1313</v>
      </c>
      <c r="C17" s="361"/>
      <c r="D17" s="36">
        <v>1</v>
      </c>
      <c r="E17" s="36">
        <f t="shared" si="0"/>
        <v>1</v>
      </c>
      <c r="F17" s="36" t="s">
        <v>7</v>
      </c>
      <c r="G17" s="360"/>
      <c r="H17" s="360">
        <f t="shared" si="1"/>
        <v>0</v>
      </c>
    </row>
    <row r="18" spans="1:8" ht="131.25" customHeight="1">
      <c r="A18" s="305">
        <v>14</v>
      </c>
      <c r="B18" s="45" t="s">
        <v>34</v>
      </c>
      <c r="C18" s="361"/>
      <c r="D18" s="36">
        <v>1</v>
      </c>
      <c r="E18" s="36">
        <f t="shared" si="0"/>
        <v>1</v>
      </c>
      <c r="F18" s="36" t="s">
        <v>7</v>
      </c>
      <c r="G18" s="360"/>
      <c r="H18" s="360">
        <f t="shared" si="1"/>
        <v>0</v>
      </c>
    </row>
    <row r="19" spans="1:8" ht="126.75" customHeight="1">
      <c r="A19" s="305">
        <v>15</v>
      </c>
      <c r="B19" s="45" t="s">
        <v>35</v>
      </c>
      <c r="C19" s="361"/>
      <c r="D19" s="36">
        <v>1</v>
      </c>
      <c r="E19" s="36">
        <f t="shared" si="0"/>
        <v>1</v>
      </c>
      <c r="F19" s="36" t="s">
        <v>7</v>
      </c>
      <c r="G19" s="360"/>
      <c r="H19" s="360">
        <f t="shared" si="1"/>
        <v>0</v>
      </c>
    </row>
    <row r="20" spans="1:8" ht="126.75" customHeight="1">
      <c r="A20" s="305">
        <v>16</v>
      </c>
      <c r="B20" s="45" t="s">
        <v>36</v>
      </c>
      <c r="C20" s="362"/>
      <c r="D20" s="36">
        <v>1</v>
      </c>
      <c r="E20" s="36">
        <f t="shared" si="0"/>
        <v>1</v>
      </c>
      <c r="F20" s="36" t="s">
        <v>7</v>
      </c>
      <c r="G20" s="360"/>
      <c r="H20" s="360">
        <f t="shared" si="1"/>
        <v>0</v>
      </c>
    </row>
    <row r="21" spans="1:8" ht="157.5" customHeight="1">
      <c r="A21" s="305">
        <v>17</v>
      </c>
      <c r="B21" s="45" t="s">
        <v>37</v>
      </c>
      <c r="C21" s="353">
        <v>20</v>
      </c>
      <c r="D21" s="351">
        <v>95</v>
      </c>
      <c r="E21" s="36">
        <f>D21+C21</f>
        <v>115</v>
      </c>
      <c r="F21" s="36" t="s">
        <v>7</v>
      </c>
      <c r="G21" s="360"/>
      <c r="H21" s="360">
        <f t="shared" si="1"/>
        <v>0</v>
      </c>
    </row>
    <row r="22" spans="1:8" ht="178.5" customHeight="1">
      <c r="A22" s="305">
        <v>18</v>
      </c>
      <c r="B22" s="45" t="s">
        <v>38</v>
      </c>
      <c r="C22" s="353">
        <v>20</v>
      </c>
      <c r="D22" s="351">
        <v>130</v>
      </c>
      <c r="E22" s="36">
        <f t="shared" si="0"/>
        <v>150</v>
      </c>
      <c r="F22" s="36" t="s">
        <v>7</v>
      </c>
      <c r="G22" s="360"/>
      <c r="H22" s="360">
        <f t="shared" si="1"/>
        <v>0</v>
      </c>
    </row>
    <row r="23" spans="1:8" ht="138" customHeight="1">
      <c r="A23" s="305">
        <v>19</v>
      </c>
      <c r="B23" s="45" t="s">
        <v>39</v>
      </c>
      <c r="C23" s="353">
        <v>20</v>
      </c>
      <c r="D23" s="351">
        <v>97</v>
      </c>
      <c r="E23" s="36">
        <f t="shared" si="0"/>
        <v>117</v>
      </c>
      <c r="F23" s="36" t="s">
        <v>7</v>
      </c>
      <c r="G23" s="360"/>
      <c r="H23" s="360">
        <f t="shared" si="1"/>
        <v>0</v>
      </c>
    </row>
    <row r="24" spans="1:8" ht="193.5" customHeight="1">
      <c r="A24" s="305">
        <v>20</v>
      </c>
      <c r="B24" s="45" t="s">
        <v>1583</v>
      </c>
      <c r="C24" s="361"/>
      <c r="D24" s="36">
        <v>1</v>
      </c>
      <c r="E24" s="36">
        <f t="shared" si="0"/>
        <v>1</v>
      </c>
      <c r="F24" s="36" t="s">
        <v>7</v>
      </c>
      <c r="G24" s="360"/>
      <c r="H24" s="360">
        <f t="shared" si="1"/>
        <v>0</v>
      </c>
    </row>
    <row r="25" spans="1:8" ht="180.75" customHeight="1">
      <c r="A25" s="305">
        <v>21</v>
      </c>
      <c r="B25" s="45" t="s">
        <v>1584</v>
      </c>
      <c r="C25" s="361"/>
      <c r="D25" s="36">
        <v>7</v>
      </c>
      <c r="E25" s="36">
        <f t="shared" si="0"/>
        <v>7</v>
      </c>
      <c r="F25" s="36" t="s">
        <v>7</v>
      </c>
      <c r="G25" s="360"/>
      <c r="H25" s="360">
        <f t="shared" si="1"/>
        <v>0</v>
      </c>
    </row>
    <row r="26" spans="1:8" ht="163.5" customHeight="1">
      <c r="A26" s="305">
        <v>22</v>
      </c>
      <c r="B26" s="45" t="s">
        <v>1585</v>
      </c>
      <c r="C26" s="353">
        <v>3</v>
      </c>
      <c r="D26" s="351">
        <v>34</v>
      </c>
      <c r="E26" s="36">
        <f t="shared" si="0"/>
        <v>37</v>
      </c>
      <c r="F26" s="36" t="s">
        <v>7</v>
      </c>
      <c r="G26" s="360"/>
      <c r="H26" s="360">
        <f t="shared" si="1"/>
        <v>0</v>
      </c>
    </row>
    <row r="27" spans="1:8" ht="168.75" customHeight="1">
      <c r="A27" s="305">
        <v>23</v>
      </c>
      <c r="B27" s="45" t="s">
        <v>1586</v>
      </c>
      <c r="C27" s="361"/>
      <c r="D27" s="351">
        <v>2</v>
      </c>
      <c r="E27" s="36">
        <f t="shared" si="0"/>
        <v>2</v>
      </c>
      <c r="F27" s="36" t="s">
        <v>7</v>
      </c>
      <c r="G27" s="360"/>
      <c r="H27" s="360">
        <f t="shared" si="1"/>
        <v>0</v>
      </c>
    </row>
    <row r="28" spans="1:8" ht="194.25" customHeight="1">
      <c r="A28" s="305">
        <v>6</v>
      </c>
      <c r="B28" s="45" t="s">
        <v>43</v>
      </c>
      <c r="C28" s="351">
        <v>4</v>
      </c>
      <c r="D28" s="351">
        <v>0</v>
      </c>
      <c r="E28" s="36">
        <f t="shared" si="0"/>
        <v>4</v>
      </c>
      <c r="F28" s="36" t="s">
        <v>7</v>
      </c>
      <c r="G28" s="350"/>
      <c r="H28" s="360">
        <f t="shared" si="1"/>
        <v>0</v>
      </c>
    </row>
    <row r="29" spans="1:8" ht="180" customHeight="1">
      <c r="A29" s="305">
        <v>24</v>
      </c>
      <c r="B29" s="39" t="s">
        <v>1298</v>
      </c>
      <c r="C29" s="361"/>
      <c r="D29" s="351">
        <v>1</v>
      </c>
      <c r="E29" s="36">
        <f t="shared" si="0"/>
        <v>1</v>
      </c>
      <c r="F29" s="36" t="s">
        <v>7</v>
      </c>
      <c r="G29" s="360"/>
      <c r="H29" s="360">
        <f t="shared" si="1"/>
        <v>0</v>
      </c>
    </row>
    <row r="30" spans="1:8" ht="180" customHeight="1">
      <c r="A30" s="305">
        <v>25</v>
      </c>
      <c r="B30" s="39" t="s">
        <v>1630</v>
      </c>
      <c r="C30" s="351">
        <v>20</v>
      </c>
      <c r="D30" s="36">
        <v>95</v>
      </c>
      <c r="E30" s="351">
        <f>D30+C30</f>
        <v>115</v>
      </c>
      <c r="F30" s="36" t="s">
        <v>7</v>
      </c>
      <c r="G30" s="360"/>
      <c r="H30" s="360">
        <f t="shared" ref="H30:H31" si="2">G30*E30</f>
        <v>0</v>
      </c>
    </row>
    <row r="31" spans="1:8" ht="180" customHeight="1">
      <c r="A31" s="305">
        <v>26</v>
      </c>
      <c r="B31" s="40" t="s">
        <v>1631</v>
      </c>
      <c r="C31" s="351">
        <v>20</v>
      </c>
      <c r="D31" s="36">
        <v>95</v>
      </c>
      <c r="E31" s="351">
        <f>D31+C31</f>
        <v>115</v>
      </c>
      <c r="F31" s="36" t="s">
        <v>7</v>
      </c>
      <c r="G31" s="360"/>
      <c r="H31" s="360">
        <f t="shared" si="2"/>
        <v>0</v>
      </c>
    </row>
    <row r="32" spans="1:8" ht="207" customHeight="1">
      <c r="A32" s="305">
        <v>25</v>
      </c>
      <c r="B32" s="45" t="s">
        <v>41</v>
      </c>
      <c r="C32" s="361"/>
      <c r="D32" s="351">
        <v>1</v>
      </c>
      <c r="E32" s="36">
        <f t="shared" si="0"/>
        <v>1</v>
      </c>
      <c r="F32" s="36" t="s">
        <v>9</v>
      </c>
      <c r="G32" s="360"/>
      <c r="H32" s="360">
        <f t="shared" si="1"/>
        <v>0</v>
      </c>
    </row>
    <row r="33" spans="1:8" ht="207" customHeight="1">
      <c r="A33" s="305">
        <v>26</v>
      </c>
      <c r="B33" s="45" t="s">
        <v>40</v>
      </c>
      <c r="C33" s="361"/>
      <c r="D33" s="351">
        <v>1</v>
      </c>
      <c r="E33" s="36">
        <f t="shared" si="0"/>
        <v>1</v>
      </c>
      <c r="F33" s="36" t="s">
        <v>9</v>
      </c>
      <c r="G33" s="360"/>
      <c r="H33" s="360">
        <f t="shared" si="1"/>
        <v>0</v>
      </c>
    </row>
    <row r="34" spans="1:8" ht="17.25" customHeight="1">
      <c r="A34" s="59" t="s">
        <v>6</v>
      </c>
      <c r="B34" s="339"/>
      <c r="C34" s="420"/>
      <c r="D34" s="420"/>
      <c r="E34" s="420"/>
      <c r="F34" s="420"/>
      <c r="G34" s="421"/>
      <c r="H34" s="377">
        <f>SUM(H5:H33)</f>
        <v>0</v>
      </c>
    </row>
    <row r="35" spans="1:8">
      <c r="A35" s="51"/>
      <c r="B35" s="28"/>
      <c r="F35" s="52"/>
      <c r="G35" s="53"/>
      <c r="H35" s="53"/>
    </row>
    <row r="36" spans="1:8">
      <c r="A36" s="51"/>
      <c r="B36" s="28"/>
      <c r="F36" s="52"/>
      <c r="G36" s="53"/>
      <c r="H36" s="53"/>
    </row>
    <row r="37" spans="1:8">
      <c r="A37" s="51"/>
      <c r="B37" s="28"/>
      <c r="F37" s="52"/>
      <c r="G37" s="53"/>
      <c r="H37" s="53"/>
    </row>
    <row r="38" spans="1:8">
      <c r="A38" s="51"/>
      <c r="B38" s="28"/>
      <c r="F38" s="52"/>
      <c r="G38" s="53"/>
      <c r="H38" s="53"/>
    </row>
    <row r="39" spans="1:8">
      <c r="A39" s="51"/>
      <c r="B39" s="28"/>
      <c r="F39" s="52"/>
      <c r="G39" s="53"/>
      <c r="H39" s="53"/>
    </row>
    <row r="40" spans="1:8">
      <c r="A40" s="51"/>
      <c r="B40" s="28"/>
      <c r="F40" s="52"/>
      <c r="G40" s="53"/>
      <c r="H40" s="53"/>
    </row>
    <row r="41" spans="1:8">
      <c r="A41" s="51"/>
      <c r="B41" s="28"/>
      <c r="F41" s="52"/>
      <c r="G41" s="53"/>
      <c r="H41" s="53"/>
    </row>
    <row r="42" spans="1:8">
      <c r="A42" s="51"/>
      <c r="B42" s="28"/>
      <c r="F42" s="52"/>
      <c r="G42" s="53"/>
      <c r="H42" s="53"/>
    </row>
    <row r="43" spans="1:8">
      <c r="A43" s="51"/>
      <c r="B43" s="28"/>
      <c r="F43" s="52"/>
      <c r="G43" s="53"/>
      <c r="H43" s="53"/>
    </row>
    <row r="44" spans="1:8">
      <c r="A44" s="51"/>
      <c r="B44" s="28"/>
      <c r="F44" s="384"/>
      <c r="G44" s="53"/>
      <c r="H44" s="53"/>
    </row>
    <row r="45" spans="1:8">
      <c r="A45" s="51"/>
      <c r="B45" s="28"/>
      <c r="F45" s="52"/>
      <c r="G45" s="53"/>
      <c r="H45" s="53"/>
    </row>
    <row r="46" spans="1:8">
      <c r="A46" s="51"/>
      <c r="B46" s="28"/>
      <c r="F46" s="52"/>
      <c r="G46" s="53"/>
      <c r="H46" s="53"/>
    </row>
    <row r="47" spans="1:8">
      <c r="A47" s="51"/>
      <c r="B47" s="28"/>
      <c r="F47" s="52"/>
      <c r="G47" s="53"/>
      <c r="H47" s="53"/>
    </row>
    <row r="48" spans="1:8">
      <c r="A48" s="51"/>
      <c r="B48" s="28"/>
      <c r="F48" s="52"/>
      <c r="G48" s="53"/>
      <c r="H48" s="53"/>
    </row>
    <row r="49" spans="1:8">
      <c r="A49" s="51"/>
      <c r="B49" s="28"/>
      <c r="F49" s="52"/>
      <c r="G49" s="53"/>
      <c r="H49" s="53"/>
    </row>
  </sheetData>
  <customSheetViews>
    <customSheetView guid="{BEDCAE10-FBBA-4F69-82A7-2848A78F291F}" scale="94" topLeftCell="A30">
      <selection activeCell="E7" sqref="E7"/>
      <pageMargins left="0.25" right="0.25" top="0.75" bottom="0.75" header="0.3" footer="0.3"/>
      <pageSetup paperSize="8" orientation="landscape" r:id="rId1"/>
      <headerFooter>
        <oddHeader>&amp;L&amp;U5.SKLOP: POHIŠTVO&amp;R&amp;G</oddHeader>
        <oddFooter>&amp;C &amp;P</oddFooter>
      </headerFooter>
    </customSheetView>
    <customSheetView guid="{F510ABE4-4B3F-4078-AB92-03B4F96EA5C5}" scale="94" topLeftCell="A30">
      <selection activeCell="E7" sqref="E7"/>
      <pageMargins left="0.25" right="0.25" top="0.75" bottom="0.75" header="0.3" footer="0.3"/>
      <pageSetup paperSize="8" orientation="landscape" r:id="rId2"/>
      <headerFooter>
        <oddHeader>&amp;L&amp;U5.SKLOP: POHIŠTVO&amp;R&amp;G</oddHeader>
        <oddFooter>&amp;C &amp;P</oddFooter>
      </headerFooter>
    </customSheetView>
  </customSheetViews>
  <mergeCells count="2">
    <mergeCell ref="B3:H3"/>
    <mergeCell ref="C34:G34"/>
  </mergeCells>
  <pageMargins left="0.25" right="0.25" top="0.75" bottom="0.75" header="0.3" footer="0.3"/>
  <pageSetup paperSize="8" orientation="landscape" r:id="rId3"/>
  <headerFooter>
    <oddHeader>&amp;L&amp;U5.SKLOP: POHIŠTVO&amp;R&amp;G</oddHeader>
    <oddFooter>&amp;C &amp;P</oddFooter>
  </headerFooter>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6"/>
  <sheetViews>
    <sheetView topLeftCell="A12" zoomScale="85" zoomScaleNormal="85" workbookViewId="0">
      <selection activeCell="C16" sqref="C1:C1048576"/>
    </sheetView>
  </sheetViews>
  <sheetFormatPr defaultRowHeight="15"/>
  <cols>
    <col min="1" max="1" width="5.44140625" customWidth="1"/>
    <col min="2" max="2" width="50.109375" style="24" customWidth="1"/>
    <col min="3" max="5" width="14.109375" customWidth="1"/>
    <col min="6" max="6" width="18.109375" customWidth="1"/>
    <col min="7" max="7" width="14.6640625" customWidth="1"/>
    <col min="8" max="8" width="15.88671875" customWidth="1"/>
  </cols>
  <sheetData>
    <row r="1" spans="1:8" ht="15.6">
      <c r="A1" s="16" t="s">
        <v>1536</v>
      </c>
      <c r="B1" s="38" t="s">
        <v>1537</v>
      </c>
    </row>
    <row r="2" spans="1:8" ht="15.6">
      <c r="A2" s="16"/>
    </row>
    <row r="3" spans="1:8" ht="50.1" customHeight="1">
      <c r="A3" s="1"/>
      <c r="B3" s="403" t="s">
        <v>1611</v>
      </c>
      <c r="C3" s="403"/>
      <c r="D3" s="403"/>
      <c r="E3" s="403"/>
      <c r="F3" s="403"/>
      <c r="G3" s="403"/>
      <c r="H3" s="403"/>
    </row>
    <row r="4" spans="1:8" ht="33.75" customHeight="1">
      <c r="A4" s="23" t="s">
        <v>0</v>
      </c>
      <c r="B4" s="25" t="s">
        <v>5</v>
      </c>
      <c r="C4" s="370" t="s">
        <v>1590</v>
      </c>
      <c r="D4" s="370" t="s">
        <v>1588</v>
      </c>
      <c r="E4" s="370" t="s">
        <v>1589</v>
      </c>
      <c r="F4" s="25" t="s">
        <v>2</v>
      </c>
      <c r="G4" s="25" t="s">
        <v>3</v>
      </c>
      <c r="H4" s="25" t="s">
        <v>4</v>
      </c>
    </row>
    <row r="5" spans="1:8" ht="15.6">
      <c r="A5" s="20"/>
      <c r="B5" s="26"/>
      <c r="C5" s="32"/>
      <c r="D5" s="32"/>
      <c r="E5" s="32"/>
      <c r="F5" s="32"/>
      <c r="G5" s="33"/>
      <c r="H5" s="33"/>
    </row>
    <row r="6" spans="1:8" ht="263.25" customHeight="1">
      <c r="A6" s="20">
        <v>1</v>
      </c>
      <c r="B6" s="45" t="s">
        <v>1620</v>
      </c>
      <c r="C6" s="36"/>
      <c r="D6" s="36">
        <v>2</v>
      </c>
      <c r="E6" s="36">
        <f>D6+C6</f>
        <v>2</v>
      </c>
      <c r="F6" s="36" t="s">
        <v>7</v>
      </c>
      <c r="G6" s="360"/>
      <c r="H6" s="360">
        <f t="shared" ref="H6:H30" si="0">+G6*E6</f>
        <v>0</v>
      </c>
    </row>
    <row r="7" spans="1:8" ht="275.39999999999998" customHeight="1">
      <c r="A7" s="20">
        <v>2</v>
      </c>
      <c r="B7" s="45" t="s">
        <v>1616</v>
      </c>
      <c r="C7" s="36"/>
      <c r="D7" s="36">
        <v>2</v>
      </c>
      <c r="E7" s="36">
        <f t="shared" ref="E7" si="1">D7+C7</f>
        <v>2</v>
      </c>
      <c r="F7" s="36" t="s">
        <v>7</v>
      </c>
      <c r="G7" s="360"/>
      <c r="H7" s="360">
        <f t="shared" ref="H7" si="2">+G7*E7</f>
        <v>0</v>
      </c>
    </row>
    <row r="8" spans="1:8" ht="269.10000000000002" customHeight="1">
      <c r="A8" s="305">
        <v>1</v>
      </c>
      <c r="B8" s="45" t="s">
        <v>1617</v>
      </c>
      <c r="C8" s="36">
        <v>1</v>
      </c>
      <c r="D8" s="32"/>
      <c r="E8" s="36">
        <f>D8+C8</f>
        <v>1</v>
      </c>
      <c r="F8" s="32" t="s">
        <v>7</v>
      </c>
      <c r="G8" s="33"/>
      <c r="H8" s="33">
        <f>E8*G8</f>
        <v>0</v>
      </c>
    </row>
    <row r="9" spans="1:8" ht="251.1" customHeight="1">
      <c r="A9" s="20">
        <v>3</v>
      </c>
      <c r="B9" s="39" t="s">
        <v>1619</v>
      </c>
      <c r="C9" s="36"/>
      <c r="D9" s="351">
        <v>1</v>
      </c>
      <c r="E9" s="36">
        <f t="shared" ref="E9:E30" si="3">D9+C9</f>
        <v>1</v>
      </c>
      <c r="F9" s="36" t="s">
        <v>7</v>
      </c>
      <c r="G9" s="360"/>
      <c r="H9" s="360">
        <f t="shared" si="0"/>
        <v>0</v>
      </c>
    </row>
    <row r="10" spans="1:8" ht="212.1" customHeight="1">
      <c r="A10" s="20">
        <v>4</v>
      </c>
      <c r="B10" s="45" t="s">
        <v>1582</v>
      </c>
      <c r="C10" s="36"/>
      <c r="D10" s="36">
        <v>14</v>
      </c>
      <c r="E10" s="36">
        <f t="shared" si="3"/>
        <v>14</v>
      </c>
      <c r="F10" s="36" t="s">
        <v>7</v>
      </c>
      <c r="G10" s="360"/>
      <c r="H10" s="360">
        <f t="shared" si="0"/>
        <v>0</v>
      </c>
    </row>
    <row r="11" spans="1:8" ht="238.5" customHeight="1">
      <c r="A11" s="20">
        <v>5</v>
      </c>
      <c r="B11" s="45" t="s">
        <v>1581</v>
      </c>
      <c r="C11" s="36"/>
      <c r="D11" s="36">
        <v>8</v>
      </c>
      <c r="E11" s="36">
        <f t="shared" si="3"/>
        <v>8</v>
      </c>
      <c r="F11" s="36" t="s">
        <v>7</v>
      </c>
      <c r="G11" s="360"/>
      <c r="H11" s="360">
        <f t="shared" si="0"/>
        <v>0</v>
      </c>
    </row>
    <row r="12" spans="1:8" ht="174.75" customHeight="1">
      <c r="A12" s="20">
        <v>6</v>
      </c>
      <c r="B12" s="45" t="s">
        <v>1287</v>
      </c>
      <c r="C12" s="36"/>
      <c r="D12" s="36">
        <v>2</v>
      </c>
      <c r="E12" s="36">
        <f t="shared" si="3"/>
        <v>2</v>
      </c>
      <c r="F12" s="36" t="s">
        <v>7</v>
      </c>
      <c r="G12" s="360"/>
      <c r="H12" s="360">
        <f t="shared" si="0"/>
        <v>0</v>
      </c>
    </row>
    <row r="13" spans="1:8" ht="190.5" customHeight="1">
      <c r="A13" s="20">
        <v>7</v>
      </c>
      <c r="B13" s="45" t="s">
        <v>1314</v>
      </c>
      <c r="C13" s="36"/>
      <c r="D13" s="36">
        <v>3</v>
      </c>
      <c r="E13" s="36">
        <f t="shared" si="3"/>
        <v>3</v>
      </c>
      <c r="F13" s="36" t="s">
        <v>7</v>
      </c>
      <c r="G13" s="360"/>
      <c r="H13" s="360">
        <f t="shared" si="0"/>
        <v>0</v>
      </c>
    </row>
    <row r="14" spans="1:8" ht="238.5" customHeight="1">
      <c r="A14" s="20">
        <v>8</v>
      </c>
      <c r="B14" s="45" t="s">
        <v>1580</v>
      </c>
      <c r="C14" s="36">
        <v>4</v>
      </c>
      <c r="D14" s="36">
        <v>4</v>
      </c>
      <c r="E14" s="36">
        <f>D14+C14</f>
        <v>8</v>
      </c>
      <c r="F14" s="36" t="s">
        <v>7</v>
      </c>
      <c r="G14" s="360"/>
      <c r="H14" s="360">
        <f t="shared" si="0"/>
        <v>0</v>
      </c>
    </row>
    <row r="15" spans="1:8" ht="189.75" customHeight="1">
      <c r="A15" s="20">
        <v>9</v>
      </c>
      <c r="B15" s="45" t="s">
        <v>1615</v>
      </c>
      <c r="C15" s="351"/>
      <c r="D15" s="351">
        <v>4</v>
      </c>
      <c r="E15" s="36">
        <f t="shared" si="3"/>
        <v>4</v>
      </c>
      <c r="F15" s="36" t="s">
        <v>7</v>
      </c>
      <c r="G15" s="360"/>
      <c r="H15" s="360">
        <f t="shared" si="0"/>
        <v>0</v>
      </c>
    </row>
    <row r="16" spans="1:8" ht="189.75" customHeight="1">
      <c r="A16" s="305">
        <v>3</v>
      </c>
      <c r="B16" s="39" t="s">
        <v>1618</v>
      </c>
      <c r="C16" s="34">
        <v>1</v>
      </c>
      <c r="D16" s="32"/>
      <c r="E16" s="36">
        <f t="shared" si="3"/>
        <v>1</v>
      </c>
      <c r="F16" s="32" t="s">
        <v>7</v>
      </c>
      <c r="G16" s="301"/>
      <c r="H16" s="301">
        <f>G16*E16</f>
        <v>0</v>
      </c>
    </row>
    <row r="17" spans="1:8" ht="189.75" customHeight="1">
      <c r="A17" s="20">
        <v>10</v>
      </c>
      <c r="B17" s="39" t="s">
        <v>1315</v>
      </c>
      <c r="C17" s="351"/>
      <c r="D17" s="351">
        <v>1</v>
      </c>
      <c r="E17" s="36">
        <f t="shared" si="3"/>
        <v>1</v>
      </c>
      <c r="F17" s="36" t="s">
        <v>7</v>
      </c>
      <c r="G17" s="360"/>
      <c r="H17" s="360">
        <f t="shared" si="0"/>
        <v>0</v>
      </c>
    </row>
    <row r="18" spans="1:8" ht="190.5" customHeight="1">
      <c r="A18" s="305">
        <v>6</v>
      </c>
      <c r="B18" s="45" t="s">
        <v>1316</v>
      </c>
      <c r="C18" s="351">
        <v>3</v>
      </c>
      <c r="D18" s="36"/>
      <c r="E18" s="351">
        <f>D18+C18</f>
        <v>3</v>
      </c>
      <c r="F18" s="36" t="s">
        <v>7</v>
      </c>
      <c r="G18" s="360"/>
      <c r="H18" s="360">
        <f>+G18*E18</f>
        <v>0</v>
      </c>
    </row>
    <row r="19" spans="1:8" ht="231.75" customHeight="1">
      <c r="A19" s="305"/>
      <c r="B19" s="45" t="s">
        <v>1621</v>
      </c>
      <c r="C19" s="351"/>
      <c r="D19" s="36">
        <v>3</v>
      </c>
      <c r="E19" s="351">
        <f>D19+C19</f>
        <v>3</v>
      </c>
      <c r="F19" s="36" t="s">
        <v>7</v>
      </c>
      <c r="G19" s="360"/>
      <c r="H19" s="360">
        <f>+G19*E19</f>
        <v>0</v>
      </c>
    </row>
    <row r="20" spans="1:8" ht="51" customHeight="1">
      <c r="A20" s="20">
        <v>12</v>
      </c>
      <c r="B20" s="45" t="s">
        <v>1295</v>
      </c>
      <c r="C20" s="36"/>
      <c r="D20" s="36">
        <v>1</v>
      </c>
      <c r="E20" s="36">
        <f t="shared" si="3"/>
        <v>1</v>
      </c>
      <c r="F20" s="36" t="s">
        <v>7</v>
      </c>
      <c r="G20" s="360"/>
      <c r="H20" s="360">
        <f t="shared" si="0"/>
        <v>0</v>
      </c>
    </row>
    <row r="21" spans="1:8" ht="196.5" customHeight="1">
      <c r="A21" s="20">
        <v>13</v>
      </c>
      <c r="B21" s="45" t="s">
        <v>1572</v>
      </c>
      <c r="C21" s="351"/>
      <c r="D21" s="351">
        <v>82</v>
      </c>
      <c r="E21" s="36">
        <f t="shared" si="3"/>
        <v>82</v>
      </c>
      <c r="F21" s="36" t="s">
        <v>7</v>
      </c>
      <c r="G21" s="360"/>
      <c r="H21" s="360">
        <f t="shared" si="0"/>
        <v>0</v>
      </c>
    </row>
    <row r="22" spans="1:8" ht="209.25" customHeight="1">
      <c r="A22" s="20">
        <v>14</v>
      </c>
      <c r="B22" s="45" t="s">
        <v>1573</v>
      </c>
      <c r="C22" s="351">
        <v>20</v>
      </c>
      <c r="D22" s="351">
        <v>48</v>
      </c>
      <c r="E22" s="36">
        <f t="shared" si="3"/>
        <v>68</v>
      </c>
      <c r="F22" s="36" t="s">
        <v>7</v>
      </c>
      <c r="G22" s="360"/>
      <c r="H22" s="360">
        <f t="shared" si="0"/>
        <v>0</v>
      </c>
    </row>
    <row r="23" spans="1:8" ht="66" customHeight="1">
      <c r="A23" s="20">
        <v>15</v>
      </c>
      <c r="B23" s="39" t="s">
        <v>1216</v>
      </c>
      <c r="C23" s="36"/>
      <c r="D23" s="36">
        <v>1</v>
      </c>
      <c r="E23" s="36">
        <f t="shared" si="3"/>
        <v>1</v>
      </c>
      <c r="F23" s="36" t="s">
        <v>9</v>
      </c>
      <c r="G23" s="360"/>
      <c r="H23" s="360">
        <f t="shared" si="0"/>
        <v>0</v>
      </c>
    </row>
    <row r="24" spans="1:8" ht="75.75" customHeight="1">
      <c r="A24" s="20">
        <v>16</v>
      </c>
      <c r="B24" s="39" t="s">
        <v>1217</v>
      </c>
      <c r="C24" s="36"/>
      <c r="D24" s="36">
        <v>1</v>
      </c>
      <c r="E24" s="36">
        <f t="shared" si="3"/>
        <v>1</v>
      </c>
      <c r="F24" s="36" t="s">
        <v>9</v>
      </c>
      <c r="G24" s="360"/>
      <c r="H24" s="360">
        <f t="shared" si="0"/>
        <v>0</v>
      </c>
    </row>
    <row r="25" spans="1:8" ht="100.5" customHeight="1">
      <c r="A25" s="20">
        <v>17</v>
      </c>
      <c r="B25" s="39" t="s">
        <v>1574</v>
      </c>
      <c r="C25" s="36"/>
      <c r="D25" s="36">
        <v>1</v>
      </c>
      <c r="E25" s="36">
        <f t="shared" si="3"/>
        <v>1</v>
      </c>
      <c r="F25" s="36" t="s">
        <v>9</v>
      </c>
      <c r="G25" s="360"/>
      <c r="H25" s="360">
        <f t="shared" si="0"/>
        <v>0</v>
      </c>
    </row>
    <row r="26" spans="1:8" ht="66" customHeight="1">
      <c r="A26" s="305">
        <v>7</v>
      </c>
      <c r="B26" s="39" t="s">
        <v>1218</v>
      </c>
      <c r="C26" s="353">
        <v>1</v>
      </c>
      <c r="D26" s="359"/>
      <c r="E26" s="36">
        <v>1</v>
      </c>
      <c r="F26" s="36" t="s">
        <v>9</v>
      </c>
      <c r="G26" s="301"/>
      <c r="H26" s="301">
        <f>+G26*E26</f>
        <v>0</v>
      </c>
    </row>
    <row r="27" spans="1:8" ht="66" customHeight="1">
      <c r="A27" s="305">
        <v>8</v>
      </c>
      <c r="B27" s="39" t="s">
        <v>1219</v>
      </c>
      <c r="C27" s="353">
        <v>1</v>
      </c>
      <c r="D27" s="359"/>
      <c r="E27" s="36">
        <v>1</v>
      </c>
      <c r="F27" s="36" t="s">
        <v>9</v>
      </c>
      <c r="G27" s="301"/>
      <c r="H27" s="301">
        <f>+G27*E27</f>
        <v>0</v>
      </c>
    </row>
    <row r="28" spans="1:8" ht="87" customHeight="1">
      <c r="A28" s="20">
        <v>18</v>
      </c>
      <c r="B28" s="39" t="s">
        <v>1575</v>
      </c>
      <c r="C28" s="36"/>
      <c r="D28" s="36">
        <v>1</v>
      </c>
      <c r="E28" s="36">
        <f t="shared" si="3"/>
        <v>1</v>
      </c>
      <c r="F28" s="36" t="s">
        <v>9</v>
      </c>
      <c r="G28" s="360"/>
      <c r="H28" s="360">
        <f t="shared" si="0"/>
        <v>0</v>
      </c>
    </row>
    <row r="29" spans="1:8" ht="66" customHeight="1">
      <c r="A29" s="20">
        <v>19</v>
      </c>
      <c r="B29" s="39" t="s">
        <v>1220</v>
      </c>
      <c r="C29" s="36"/>
      <c r="D29" s="36">
        <v>1</v>
      </c>
      <c r="E29" s="36">
        <f t="shared" si="3"/>
        <v>1</v>
      </c>
      <c r="F29" s="36" t="s">
        <v>9</v>
      </c>
      <c r="G29" s="360"/>
      <c r="H29" s="360">
        <f t="shared" si="0"/>
        <v>0</v>
      </c>
    </row>
    <row r="30" spans="1:8" ht="66" customHeight="1">
      <c r="A30" s="20">
        <v>20</v>
      </c>
      <c r="B30" s="39" t="s">
        <v>1230</v>
      </c>
      <c r="C30" s="36"/>
      <c r="D30" s="36">
        <v>1</v>
      </c>
      <c r="E30" s="36">
        <f t="shared" si="3"/>
        <v>1</v>
      </c>
      <c r="F30" s="36" t="s">
        <v>9</v>
      </c>
      <c r="G30" s="360"/>
      <c r="H30" s="360">
        <f t="shared" si="0"/>
        <v>0</v>
      </c>
    </row>
    <row r="31" spans="1:8" ht="17.25" customHeight="1">
      <c r="A31" s="59" t="s">
        <v>6</v>
      </c>
      <c r="B31" s="27"/>
      <c r="C31" s="32"/>
      <c r="D31" s="32"/>
      <c r="E31" s="32"/>
      <c r="F31" s="32"/>
      <c r="G31" s="33"/>
      <c r="H31" s="376">
        <f>SUM(H6:H30)</f>
        <v>0</v>
      </c>
    </row>
    <row r="32" spans="1:8">
      <c r="A32" s="51"/>
      <c r="B32" s="28"/>
      <c r="C32" s="52"/>
      <c r="D32" s="52"/>
      <c r="E32" s="52"/>
      <c r="F32" s="52"/>
      <c r="G32" s="53"/>
      <c r="H32" s="53"/>
    </row>
    <row r="33" spans="1:8">
      <c r="A33" s="51"/>
      <c r="B33" s="28"/>
      <c r="C33" s="52"/>
      <c r="D33" s="52"/>
      <c r="E33" s="52"/>
      <c r="F33" s="52"/>
      <c r="G33" s="53"/>
      <c r="H33" s="53"/>
    </row>
    <row r="34" spans="1:8">
      <c r="A34" s="51"/>
      <c r="B34" s="28"/>
      <c r="C34" s="52"/>
      <c r="D34" s="52"/>
      <c r="E34" s="52"/>
      <c r="F34" s="52"/>
      <c r="G34" s="53"/>
      <c r="H34" s="53"/>
    </row>
    <row r="35" spans="1:8">
      <c r="A35" s="51"/>
      <c r="B35" s="28"/>
      <c r="C35" s="52"/>
      <c r="D35" s="52"/>
      <c r="E35" s="52"/>
      <c r="F35" s="52"/>
      <c r="G35" s="53"/>
      <c r="H35" s="53"/>
    </row>
    <row r="36" spans="1:8">
      <c r="A36" s="51"/>
      <c r="B36" s="28"/>
      <c r="C36" s="52"/>
      <c r="D36" s="52"/>
      <c r="E36" s="52"/>
      <c r="F36" s="52"/>
      <c r="G36" s="53"/>
      <c r="H36" s="53"/>
    </row>
    <row r="37" spans="1:8">
      <c r="A37" s="51"/>
      <c r="B37" s="28"/>
      <c r="C37" s="52"/>
      <c r="D37" s="52"/>
      <c r="E37" s="52"/>
      <c r="F37" s="52"/>
      <c r="G37" s="53"/>
      <c r="H37" s="53"/>
    </row>
    <row r="38" spans="1:8">
      <c r="A38" s="51"/>
      <c r="B38" s="28"/>
      <c r="C38" s="52"/>
      <c r="D38" s="52"/>
      <c r="E38" s="52"/>
      <c r="F38" s="52"/>
      <c r="G38" s="53"/>
      <c r="H38" s="53"/>
    </row>
    <row r="39" spans="1:8">
      <c r="A39" s="51"/>
      <c r="B39" s="28"/>
      <c r="C39" s="52"/>
      <c r="D39" s="52"/>
      <c r="E39" s="52"/>
      <c r="F39" s="52"/>
      <c r="G39" s="53"/>
      <c r="H39" s="53"/>
    </row>
    <row r="40" spans="1:8">
      <c r="A40" s="51"/>
      <c r="B40" s="28"/>
      <c r="C40" s="52"/>
      <c r="D40" s="52"/>
      <c r="E40" s="52"/>
      <c r="F40" s="52"/>
      <c r="G40" s="53"/>
      <c r="H40" s="53"/>
    </row>
    <row r="41" spans="1:8">
      <c r="A41" s="51"/>
      <c r="B41" s="28"/>
      <c r="C41" s="52"/>
      <c r="D41" s="52"/>
      <c r="E41" s="52"/>
      <c r="F41" s="52"/>
      <c r="G41" s="53"/>
      <c r="H41" s="53"/>
    </row>
    <row r="42" spans="1:8">
      <c r="A42" s="51"/>
      <c r="B42" s="28"/>
      <c r="C42" s="52"/>
      <c r="D42" s="52"/>
      <c r="E42" s="52"/>
      <c r="F42" s="52"/>
      <c r="G42" s="53"/>
      <c r="H42" s="53"/>
    </row>
    <row r="43" spans="1:8">
      <c r="A43" s="51"/>
      <c r="B43" s="28"/>
      <c r="C43" s="52"/>
      <c r="D43" s="52"/>
      <c r="E43" s="52"/>
      <c r="F43" s="384"/>
      <c r="G43" s="53"/>
      <c r="H43" s="53"/>
    </row>
    <row r="44" spans="1:8">
      <c r="A44" s="51"/>
      <c r="B44" s="28"/>
      <c r="C44" s="52"/>
      <c r="D44" s="52"/>
      <c r="E44" s="52"/>
      <c r="F44" s="52"/>
      <c r="G44" s="53"/>
      <c r="H44" s="53"/>
    </row>
    <row r="45" spans="1:8">
      <c r="A45" s="51"/>
      <c r="B45" s="28"/>
      <c r="C45" s="52"/>
      <c r="D45" s="52"/>
      <c r="E45" s="52"/>
      <c r="F45" s="52"/>
      <c r="G45" s="53"/>
      <c r="H45" s="53"/>
    </row>
    <row r="46" spans="1:8">
      <c r="A46" s="51"/>
      <c r="B46" s="28"/>
      <c r="C46" s="52"/>
      <c r="D46" s="52"/>
      <c r="E46" s="52"/>
      <c r="F46" s="52"/>
      <c r="G46" s="53"/>
      <c r="H46" s="53"/>
    </row>
  </sheetData>
  <customSheetViews>
    <customSheetView guid="{BEDCAE10-FBBA-4F69-82A7-2848A78F291F}" scale="85" topLeftCell="A16">
      <selection activeCell="N24" sqref="N24"/>
      <pageMargins left="0.25" right="0.25" top="0.75" bottom="0.75" header="0.3" footer="0.3"/>
      <pageSetup paperSize="8" orientation="landscape" r:id="rId1"/>
      <headerFooter>
        <oddHeader>&amp;L&amp;U5.SKLOP: VGRADNO POHIŠTVO&amp;R&amp;G</oddHeader>
        <oddFooter>&amp;C &amp;P</oddFooter>
      </headerFooter>
    </customSheetView>
    <customSheetView guid="{F510ABE4-4B3F-4078-AB92-03B4F96EA5C5}" scale="85" topLeftCell="A16">
      <selection activeCell="N24" sqref="N24"/>
      <pageMargins left="0.25" right="0.25" top="0.75" bottom="0.75" header="0.3" footer="0.3"/>
      <pageSetup paperSize="8" orientation="landscape" r:id="rId2"/>
      <headerFooter>
        <oddHeader>&amp;L&amp;U5.SKLOP: VGRADNO POHIŠTVO&amp;R&amp;G</oddHeader>
        <oddFooter>&amp;C &amp;P</oddFooter>
      </headerFooter>
    </customSheetView>
  </customSheetViews>
  <mergeCells count="1">
    <mergeCell ref="B3:H3"/>
  </mergeCells>
  <pageMargins left="0.25" right="0.25" top="0.75" bottom="0.75" header="0.3" footer="0.3"/>
  <pageSetup paperSize="8" orientation="landscape" r:id="rId3"/>
  <headerFooter>
    <oddHeader>&amp;L&amp;U5.SKLOP: VGRADNO POHIŠTVO&amp;R&amp;G</oddHeader>
    <oddFooter>&amp;C &amp;P</oddFooter>
  </headerFooter>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1"/>
  <sheetViews>
    <sheetView topLeftCell="A15" workbookViewId="0">
      <selection activeCell="H18" sqref="H18:H19"/>
    </sheetView>
  </sheetViews>
  <sheetFormatPr defaultRowHeight="15"/>
  <cols>
    <col min="1" max="1" width="5.44140625" customWidth="1"/>
    <col min="2" max="2" width="51.109375" style="24" customWidth="1"/>
    <col min="3" max="5" width="10.5546875" customWidth="1"/>
    <col min="6" max="6" width="18.109375" customWidth="1"/>
    <col min="7" max="7" width="15.6640625" customWidth="1"/>
    <col min="8" max="8" width="19.33203125" customWidth="1"/>
  </cols>
  <sheetData>
    <row r="1" spans="1:8" ht="15.6">
      <c r="A1" s="16" t="s">
        <v>1538</v>
      </c>
      <c r="B1" s="325" t="s">
        <v>1539</v>
      </c>
    </row>
    <row r="2" spans="1:8" ht="15.6">
      <c r="A2" s="16"/>
    </row>
    <row r="3" spans="1:8" ht="50.1" customHeight="1">
      <c r="A3" s="1"/>
      <c r="B3" s="422" t="s">
        <v>1610</v>
      </c>
      <c r="C3" s="422"/>
      <c r="D3" s="422"/>
      <c r="E3" s="422"/>
      <c r="F3" s="422"/>
      <c r="G3" s="422"/>
      <c r="H3" s="422"/>
    </row>
    <row r="4" spans="1:8" ht="15.6">
      <c r="B4" s="16"/>
    </row>
    <row r="5" spans="1:8" ht="33.75" customHeight="1">
      <c r="A5" s="23" t="s">
        <v>0</v>
      </c>
      <c r="B5" s="25" t="s">
        <v>5</v>
      </c>
      <c r="C5" s="370" t="s">
        <v>1590</v>
      </c>
      <c r="D5" s="370" t="s">
        <v>1588</v>
      </c>
      <c r="E5" s="370" t="s">
        <v>1589</v>
      </c>
      <c r="F5" s="25" t="s">
        <v>2</v>
      </c>
      <c r="G5" s="25" t="s">
        <v>3</v>
      </c>
      <c r="H5" s="25" t="s">
        <v>4</v>
      </c>
    </row>
    <row r="6" spans="1:8" ht="15.6">
      <c r="A6" s="20"/>
      <c r="B6" s="26"/>
      <c r="C6" s="21"/>
      <c r="D6" s="21"/>
      <c r="E6" s="21"/>
      <c r="F6" s="21"/>
      <c r="G6" s="22"/>
      <c r="H6" s="22"/>
    </row>
    <row r="7" spans="1:8" ht="312" customHeight="1">
      <c r="A7" s="20">
        <v>1</v>
      </c>
      <c r="B7" s="41" t="s">
        <v>1576</v>
      </c>
      <c r="C7" s="36"/>
      <c r="D7" s="36">
        <v>6</v>
      </c>
      <c r="E7" s="36">
        <f>D7+C7</f>
        <v>6</v>
      </c>
      <c r="F7" s="36" t="s">
        <v>7</v>
      </c>
      <c r="G7" s="350"/>
      <c r="H7" s="350">
        <f t="shared" ref="H7:H17" si="0">E7*G7</f>
        <v>0</v>
      </c>
    </row>
    <row r="8" spans="1:8" ht="153.6" customHeight="1">
      <c r="A8" s="20">
        <v>2</v>
      </c>
      <c r="B8" s="39" t="s">
        <v>32</v>
      </c>
      <c r="C8" s="36"/>
      <c r="D8" s="36">
        <v>1</v>
      </c>
      <c r="E8" s="36">
        <f t="shared" ref="E8:E19" si="1">D8+C8</f>
        <v>1</v>
      </c>
      <c r="F8" s="36" t="s">
        <v>7</v>
      </c>
      <c r="G8" s="350"/>
      <c r="H8" s="350">
        <f t="shared" si="0"/>
        <v>0</v>
      </c>
    </row>
    <row r="9" spans="1:8" ht="192.9" customHeight="1">
      <c r="A9" s="20">
        <v>3</v>
      </c>
      <c r="B9" s="39" t="s">
        <v>31</v>
      </c>
      <c r="C9" s="36"/>
      <c r="D9" s="36">
        <v>8</v>
      </c>
      <c r="E9" s="36">
        <f>D9+CV9</f>
        <v>8</v>
      </c>
      <c r="F9" s="36" t="s">
        <v>7</v>
      </c>
      <c r="G9" s="350"/>
      <c r="H9" s="350">
        <f>E9*G9</f>
        <v>0</v>
      </c>
    </row>
    <row r="10" spans="1:8" ht="336.6" customHeight="1">
      <c r="A10" s="20">
        <v>4</v>
      </c>
      <c r="B10" s="39" t="s">
        <v>1333</v>
      </c>
      <c r="C10" s="36">
        <v>7</v>
      </c>
      <c r="D10" s="36">
        <v>22</v>
      </c>
      <c r="E10" s="36">
        <f t="shared" si="1"/>
        <v>29</v>
      </c>
      <c r="F10" s="36" t="s">
        <v>7</v>
      </c>
      <c r="G10" s="350"/>
      <c r="H10" s="350">
        <f t="shared" si="0"/>
        <v>0</v>
      </c>
    </row>
    <row r="11" spans="1:8" ht="336.6" customHeight="1">
      <c r="A11" s="20">
        <v>5</v>
      </c>
      <c r="B11" s="39" t="s">
        <v>1296</v>
      </c>
      <c r="C11" s="36"/>
      <c r="D11" s="36">
        <v>7</v>
      </c>
      <c r="E11" s="36">
        <f t="shared" si="1"/>
        <v>7</v>
      </c>
      <c r="F11" s="36" t="s">
        <v>7</v>
      </c>
      <c r="G11" s="350"/>
      <c r="H11" s="350">
        <f t="shared" si="0"/>
        <v>0</v>
      </c>
    </row>
    <row r="12" spans="1:8" ht="409.5" customHeight="1">
      <c r="A12" s="20">
        <v>6</v>
      </c>
      <c r="B12" s="40" t="s">
        <v>1294</v>
      </c>
      <c r="C12" s="36">
        <v>1</v>
      </c>
      <c r="D12" s="36">
        <v>29</v>
      </c>
      <c r="E12" s="36">
        <f t="shared" si="1"/>
        <v>30</v>
      </c>
      <c r="F12" s="36" t="s">
        <v>7</v>
      </c>
      <c r="G12" s="350"/>
      <c r="H12" s="350">
        <f t="shared" si="0"/>
        <v>0</v>
      </c>
    </row>
    <row r="13" spans="1:8" ht="164.1" customHeight="1">
      <c r="A13" s="20">
        <v>7</v>
      </c>
      <c r="B13" s="39" t="s">
        <v>1283</v>
      </c>
      <c r="C13" s="36"/>
      <c r="D13" s="36">
        <v>4</v>
      </c>
      <c r="E13" s="36">
        <f t="shared" si="1"/>
        <v>4</v>
      </c>
      <c r="F13" s="36" t="s">
        <v>9</v>
      </c>
      <c r="G13" s="350"/>
      <c r="H13" s="350">
        <f t="shared" si="0"/>
        <v>0</v>
      </c>
    </row>
    <row r="14" spans="1:8" ht="347.4" customHeight="1">
      <c r="A14" s="35">
        <v>8</v>
      </c>
      <c r="B14" s="45" t="s">
        <v>1285</v>
      </c>
      <c r="C14" s="36">
        <v>53</v>
      </c>
      <c r="D14" s="36"/>
      <c r="E14" s="36">
        <f t="shared" si="1"/>
        <v>53</v>
      </c>
      <c r="F14" s="36" t="s">
        <v>7</v>
      </c>
      <c r="G14" s="350"/>
      <c r="H14" s="365">
        <f t="shared" si="0"/>
        <v>0</v>
      </c>
    </row>
    <row r="15" spans="1:8" ht="345" customHeight="1">
      <c r="A15" s="35">
        <v>9</v>
      </c>
      <c r="B15" s="45" t="s">
        <v>1284</v>
      </c>
      <c r="C15" s="36">
        <v>6</v>
      </c>
      <c r="D15" s="36"/>
      <c r="E15" s="36">
        <f>D15+C15</f>
        <v>6</v>
      </c>
      <c r="F15" s="36" t="s">
        <v>7</v>
      </c>
      <c r="G15" s="350"/>
      <c r="H15" s="365">
        <f t="shared" si="0"/>
        <v>0</v>
      </c>
    </row>
    <row r="16" spans="1:8" ht="81.599999999999994" customHeight="1">
      <c r="A16" s="35">
        <v>10</v>
      </c>
      <c r="B16" s="39" t="s">
        <v>1297</v>
      </c>
      <c r="C16" s="356">
        <v>6</v>
      </c>
      <c r="D16" s="356">
        <v>14</v>
      </c>
      <c r="E16" s="36">
        <f t="shared" si="1"/>
        <v>20</v>
      </c>
      <c r="F16" s="356" t="s">
        <v>7</v>
      </c>
      <c r="G16" s="357"/>
      <c r="H16" s="357">
        <f t="shared" si="0"/>
        <v>0</v>
      </c>
    </row>
    <row r="17" spans="1:8" ht="81.599999999999994" customHeight="1">
      <c r="A17" s="35">
        <v>11</v>
      </c>
      <c r="B17" s="39" t="s">
        <v>1319</v>
      </c>
      <c r="C17" s="356"/>
      <c r="D17" s="356">
        <v>5</v>
      </c>
      <c r="E17" s="36">
        <f t="shared" si="1"/>
        <v>5</v>
      </c>
      <c r="F17" s="356" t="s">
        <v>7</v>
      </c>
      <c r="G17" s="357"/>
      <c r="H17" s="357">
        <f t="shared" si="0"/>
        <v>0</v>
      </c>
    </row>
    <row r="18" spans="1:8" ht="178.5" customHeight="1">
      <c r="A18" s="35">
        <v>13</v>
      </c>
      <c r="B18" s="45" t="s">
        <v>1320</v>
      </c>
      <c r="C18" s="36"/>
      <c r="D18" s="36">
        <v>3</v>
      </c>
      <c r="E18" s="36">
        <f t="shared" si="1"/>
        <v>3</v>
      </c>
      <c r="F18" s="36" t="s">
        <v>7</v>
      </c>
      <c r="G18" s="418"/>
      <c r="H18" s="418">
        <v>0</v>
      </c>
    </row>
    <row r="19" spans="1:8" ht="178.5" customHeight="1">
      <c r="A19" s="35">
        <v>14</v>
      </c>
      <c r="B19" s="45" t="s">
        <v>1321</v>
      </c>
      <c r="C19" s="36"/>
      <c r="D19" s="36">
        <v>35</v>
      </c>
      <c r="E19" s="36">
        <f t="shared" si="1"/>
        <v>35</v>
      </c>
      <c r="F19" s="36" t="s">
        <v>7</v>
      </c>
      <c r="G19" s="419"/>
      <c r="H19" s="419"/>
    </row>
    <row r="20" spans="1:8" ht="15.6">
      <c r="A20" s="59" t="s">
        <v>6</v>
      </c>
      <c r="B20" s="27"/>
      <c r="C20" s="21"/>
      <c r="D20" s="21"/>
      <c r="E20" s="21"/>
      <c r="F20" s="21"/>
      <c r="G20" s="217"/>
      <c r="H20" s="371">
        <f>SUM(H7:H19)</f>
        <v>0</v>
      </c>
    </row>
    <row r="21" spans="1:8">
      <c r="A21" s="3"/>
      <c r="B21" s="28"/>
      <c r="C21" s="9"/>
      <c r="D21" s="9"/>
      <c r="E21" s="9"/>
      <c r="F21" s="9"/>
      <c r="G21" s="15"/>
      <c r="H21" s="18"/>
    </row>
    <row r="27" spans="1:8">
      <c r="F27" s="5"/>
    </row>
    <row r="31" spans="1:8">
      <c r="F31" s="381"/>
    </row>
  </sheetData>
  <customSheetViews>
    <customSheetView guid="{BEDCAE10-FBBA-4F69-82A7-2848A78F291F}" topLeftCell="A15">
      <selection activeCell="G15" sqref="G15"/>
      <pageMargins left="0.25" right="0.25" top="0.75" bottom="0.75" header="0.3" footer="0.3"/>
      <pageSetup paperSize="8" orientation="landscape" r:id="rId1"/>
      <headerFooter>
        <oddHeader>&amp;L&amp;U6.SKLOP: KOVINSKO POHIŠTVO&amp;R&amp;G</oddHeader>
        <oddFooter>&amp;C &amp;P</oddFooter>
      </headerFooter>
    </customSheetView>
    <customSheetView guid="{F510ABE4-4B3F-4078-AB92-03B4F96EA5C5}" topLeftCell="A15">
      <selection activeCell="K15" sqref="K15"/>
      <pageMargins left="0.25" right="0.25" top="0.75" bottom="0.75" header="0.3" footer="0.3"/>
      <pageSetup paperSize="8" orientation="landscape" r:id="rId2"/>
      <headerFooter>
        <oddHeader>&amp;L&amp;U6.SKLOP: KOVINSKO POHIŠTVO&amp;R&amp;G</oddHeader>
        <oddFooter>&amp;C &amp;P</oddFooter>
      </headerFooter>
    </customSheetView>
  </customSheetViews>
  <mergeCells count="3">
    <mergeCell ref="G18:G19"/>
    <mergeCell ref="H18:H19"/>
    <mergeCell ref="B3:H3"/>
  </mergeCells>
  <pageMargins left="0.25" right="0.25" top="0.75" bottom="0.75" header="0.3" footer="0.3"/>
  <pageSetup paperSize="8" orientation="landscape" r:id="rId3"/>
  <headerFooter>
    <oddHeader>&amp;L&amp;U6.SKLOP: KOVINSKO POHIŠTVO&amp;R&amp;G</oddHeader>
    <oddFooter>&amp;C &amp;P</oddFooter>
  </headerFooter>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70"/>
  <sheetViews>
    <sheetView topLeftCell="A14" workbookViewId="0">
      <selection activeCell="C14" sqref="C1:C1048576"/>
    </sheetView>
  </sheetViews>
  <sheetFormatPr defaultRowHeight="15"/>
  <cols>
    <col min="1" max="1" width="5.44140625" customWidth="1"/>
    <col min="2" max="2" width="51.109375" style="24" customWidth="1"/>
    <col min="3" max="3" width="10.44140625" customWidth="1"/>
    <col min="4" max="5" width="10.5546875" customWidth="1"/>
    <col min="6" max="6" width="18.109375" customWidth="1"/>
    <col min="7" max="7" width="13.33203125" customWidth="1"/>
    <col min="8" max="8" width="15.6640625" customWidth="1"/>
  </cols>
  <sheetData>
    <row r="1" spans="1:10" ht="15.6">
      <c r="A1" s="16" t="s">
        <v>1546</v>
      </c>
      <c r="B1" s="38" t="s">
        <v>1547</v>
      </c>
    </row>
    <row r="2" spans="1:10" ht="15.6">
      <c r="A2" s="16"/>
    </row>
    <row r="3" spans="1:10" ht="50.1" customHeight="1">
      <c r="A3" s="1"/>
      <c r="B3" s="403" t="s">
        <v>1609</v>
      </c>
      <c r="C3" s="403"/>
      <c r="D3" s="403"/>
      <c r="E3" s="403"/>
      <c r="F3" s="403"/>
      <c r="G3" s="403"/>
      <c r="H3" s="403"/>
    </row>
    <row r="4" spans="1:10" ht="15.75" customHeight="1">
      <c r="B4" s="16"/>
    </row>
    <row r="5" spans="1:10" ht="30" customHeight="1">
      <c r="A5" s="23" t="s">
        <v>0</v>
      </c>
      <c r="B5" s="25" t="s">
        <v>5</v>
      </c>
      <c r="C5" s="337" t="s">
        <v>1590</v>
      </c>
      <c r="D5" s="337" t="s">
        <v>1588</v>
      </c>
      <c r="E5" s="337" t="s">
        <v>1589</v>
      </c>
      <c r="F5" s="23" t="s">
        <v>2</v>
      </c>
      <c r="G5" s="23" t="s">
        <v>3</v>
      </c>
      <c r="H5" s="23" t="s">
        <v>4</v>
      </c>
    </row>
    <row r="6" spans="1:10" ht="15.6">
      <c r="A6" s="20"/>
      <c r="B6" s="26"/>
      <c r="C6" s="21"/>
      <c r="D6" s="21"/>
      <c r="E6" s="21"/>
      <c r="F6" s="21"/>
      <c r="G6" s="22"/>
      <c r="H6" s="22"/>
    </row>
    <row r="7" spans="1:10" ht="162.9" customHeight="1">
      <c r="A7" s="20">
        <v>1</v>
      </c>
      <c r="B7" s="45" t="s">
        <v>1221</v>
      </c>
      <c r="C7" s="36">
        <v>6</v>
      </c>
      <c r="D7" s="36">
        <v>14</v>
      </c>
      <c r="E7" s="36">
        <f>D7+C7</f>
        <v>20</v>
      </c>
      <c r="F7" s="36" t="s">
        <v>7</v>
      </c>
      <c r="G7" s="350"/>
      <c r="H7" s="350">
        <f t="shared" ref="H7:H15" si="0">E7*G7</f>
        <v>0</v>
      </c>
      <c r="J7" t="s">
        <v>1350</v>
      </c>
    </row>
    <row r="8" spans="1:10" ht="162.75" customHeight="1">
      <c r="A8" s="20">
        <v>2</v>
      </c>
      <c r="B8" s="45" t="s">
        <v>1222</v>
      </c>
      <c r="C8" s="36">
        <v>36</v>
      </c>
      <c r="D8" s="36">
        <v>172</v>
      </c>
      <c r="E8" s="36">
        <f t="shared" ref="E8:E15" si="1">D8+C8</f>
        <v>208</v>
      </c>
      <c r="F8" s="36" t="s">
        <v>7</v>
      </c>
      <c r="G8" s="350"/>
      <c r="H8" s="350">
        <f t="shared" si="0"/>
        <v>0</v>
      </c>
    </row>
    <row r="9" spans="1:10" ht="206.4" customHeight="1">
      <c r="A9" s="20">
        <v>3</v>
      </c>
      <c r="B9" s="45" t="s">
        <v>1587</v>
      </c>
      <c r="C9" s="36">
        <v>10</v>
      </c>
      <c r="D9" s="36">
        <v>66</v>
      </c>
      <c r="E9" s="36">
        <f t="shared" si="1"/>
        <v>76</v>
      </c>
      <c r="F9" s="36" t="s">
        <v>7</v>
      </c>
      <c r="G9" s="350"/>
      <c r="H9" s="350">
        <f t="shared" si="0"/>
        <v>0</v>
      </c>
    </row>
    <row r="10" spans="1:10" ht="292.5" customHeight="1">
      <c r="A10" s="20">
        <v>4</v>
      </c>
      <c r="B10" s="39" t="s">
        <v>1229</v>
      </c>
      <c r="C10" s="36"/>
      <c r="D10" s="36">
        <v>1</v>
      </c>
      <c r="E10" s="36">
        <f t="shared" si="1"/>
        <v>1</v>
      </c>
      <c r="F10" s="36" t="s">
        <v>7</v>
      </c>
      <c r="G10" s="350"/>
      <c r="H10" s="350">
        <f t="shared" si="0"/>
        <v>0</v>
      </c>
    </row>
    <row r="11" spans="1:10" ht="240.9" customHeight="1">
      <c r="A11" s="20">
        <v>5</v>
      </c>
      <c r="B11" s="45" t="s">
        <v>33</v>
      </c>
      <c r="C11" s="36">
        <v>20</v>
      </c>
      <c r="D11" s="351">
        <v>130</v>
      </c>
      <c r="E11" s="36">
        <f t="shared" si="1"/>
        <v>150</v>
      </c>
      <c r="F11" s="36" t="s">
        <v>7</v>
      </c>
      <c r="G11" s="350"/>
      <c r="H11" s="352">
        <f t="shared" si="0"/>
        <v>0</v>
      </c>
    </row>
    <row r="12" spans="1:10" ht="248.1" customHeight="1">
      <c r="A12" s="20">
        <v>6</v>
      </c>
      <c r="B12" s="40" t="s">
        <v>1322</v>
      </c>
      <c r="C12" s="36">
        <v>28</v>
      </c>
      <c r="D12" s="36">
        <v>249</v>
      </c>
      <c r="E12" s="36">
        <f t="shared" si="1"/>
        <v>277</v>
      </c>
      <c r="F12" s="36" t="s">
        <v>7</v>
      </c>
      <c r="G12" s="350"/>
      <c r="H12" s="350">
        <f t="shared" si="0"/>
        <v>0</v>
      </c>
    </row>
    <row r="13" spans="1:10" ht="236.4" customHeight="1">
      <c r="A13" s="20">
        <v>7</v>
      </c>
      <c r="B13" s="40" t="s">
        <v>1323</v>
      </c>
      <c r="C13" s="353">
        <v>7</v>
      </c>
      <c r="D13" s="36">
        <v>7</v>
      </c>
      <c r="E13" s="36">
        <f t="shared" si="1"/>
        <v>14</v>
      </c>
      <c r="F13" s="36" t="s">
        <v>7</v>
      </c>
      <c r="G13" s="350"/>
      <c r="H13" s="350">
        <f t="shared" si="0"/>
        <v>0</v>
      </c>
    </row>
    <row r="14" spans="1:10" ht="244.5" customHeight="1">
      <c r="A14" s="20">
        <v>8</v>
      </c>
      <c r="B14" s="39" t="s">
        <v>1324</v>
      </c>
      <c r="C14" s="353">
        <v>9</v>
      </c>
      <c r="D14" s="36">
        <v>45</v>
      </c>
      <c r="E14" s="36">
        <f t="shared" si="1"/>
        <v>54</v>
      </c>
      <c r="F14" s="36" t="s">
        <v>7</v>
      </c>
      <c r="G14" s="350"/>
      <c r="H14" s="350">
        <f t="shared" si="0"/>
        <v>0</v>
      </c>
    </row>
    <row r="15" spans="1:10" ht="160.5" customHeight="1">
      <c r="A15" s="20">
        <v>9</v>
      </c>
      <c r="B15" s="45" t="s">
        <v>1223</v>
      </c>
      <c r="C15" s="354">
        <v>3</v>
      </c>
      <c r="D15" s="355">
        <v>4</v>
      </c>
      <c r="E15" s="36">
        <f t="shared" si="1"/>
        <v>7</v>
      </c>
      <c r="F15" s="356" t="s">
        <v>7</v>
      </c>
      <c r="G15" s="357"/>
      <c r="H15" s="358">
        <f t="shared" si="0"/>
        <v>0</v>
      </c>
    </row>
    <row r="16" spans="1:10" ht="15.6">
      <c r="A16" s="59" t="s">
        <v>6</v>
      </c>
      <c r="B16" s="339"/>
      <c r="C16" s="347"/>
      <c r="D16" s="338"/>
      <c r="E16" s="346"/>
      <c r="F16" s="346"/>
      <c r="G16" s="348"/>
      <c r="H16" s="349">
        <f>SUM(H7:H15)</f>
        <v>0</v>
      </c>
    </row>
    <row r="17" spans="1:8">
      <c r="A17" s="51"/>
      <c r="B17" s="48"/>
      <c r="C17" s="9"/>
      <c r="D17" s="341"/>
      <c r="E17" s="52"/>
      <c r="F17" s="52"/>
      <c r="G17" s="53"/>
      <c r="H17" s="53"/>
    </row>
    <row r="18" spans="1:8">
      <c r="A18" s="51"/>
      <c r="B18" s="48"/>
      <c r="C18" s="9"/>
      <c r="D18" s="341"/>
      <c r="E18" s="52"/>
      <c r="F18" s="52"/>
      <c r="G18" s="53"/>
      <c r="H18" s="53"/>
    </row>
    <row r="19" spans="1:8" ht="15.6">
      <c r="A19" s="62"/>
      <c r="B19" s="49"/>
      <c r="C19" s="9"/>
      <c r="D19" s="52"/>
      <c r="E19" s="52"/>
      <c r="F19" s="52"/>
      <c r="G19" s="53"/>
      <c r="H19" s="53"/>
    </row>
    <row r="20" spans="1:8">
      <c r="A20" s="51"/>
      <c r="B20" s="48"/>
      <c r="C20" s="9"/>
      <c r="D20" s="52"/>
      <c r="E20" s="52"/>
      <c r="F20" s="52"/>
      <c r="G20" s="53"/>
      <c r="H20" s="53"/>
    </row>
    <row r="21" spans="1:8" ht="15.6">
      <c r="A21" s="51"/>
      <c r="B21" s="63"/>
      <c r="C21" s="11"/>
      <c r="D21" s="52"/>
      <c r="E21" s="52"/>
      <c r="F21" s="52"/>
      <c r="G21" s="53"/>
      <c r="H21" s="53"/>
    </row>
    <row r="22" spans="1:8" ht="15.6">
      <c r="A22" s="51"/>
      <c r="B22" s="49"/>
      <c r="C22" s="9"/>
      <c r="D22" s="342"/>
      <c r="E22" s="52"/>
      <c r="F22" s="52"/>
      <c r="G22" s="53"/>
      <c r="H22" s="53"/>
    </row>
    <row r="23" spans="1:8">
      <c r="A23" s="51"/>
      <c r="B23" s="28"/>
      <c r="C23" s="9"/>
      <c r="D23" s="342"/>
      <c r="E23" s="52"/>
      <c r="F23" s="52"/>
      <c r="G23" s="53"/>
      <c r="H23" s="53"/>
    </row>
    <row r="24" spans="1:8">
      <c r="A24" s="51"/>
      <c r="B24" s="28"/>
      <c r="C24" s="343"/>
      <c r="D24" s="342"/>
      <c r="E24" s="52"/>
      <c r="F24" s="52"/>
      <c r="G24" s="53"/>
      <c r="H24" s="53"/>
    </row>
    <row r="25" spans="1:8">
      <c r="A25" s="51"/>
      <c r="B25" s="28"/>
      <c r="D25" s="341"/>
      <c r="E25" s="52"/>
      <c r="F25" s="52"/>
      <c r="G25" s="53"/>
      <c r="H25" s="53"/>
    </row>
    <row r="26" spans="1:8">
      <c r="A26" s="51"/>
      <c r="B26" s="28"/>
      <c r="D26" s="341"/>
      <c r="E26" s="52"/>
      <c r="F26" s="52"/>
      <c r="G26" s="53"/>
      <c r="H26" s="53"/>
    </row>
    <row r="27" spans="1:8">
      <c r="A27" s="51"/>
      <c r="B27" s="28"/>
      <c r="C27" s="343"/>
      <c r="D27" s="342"/>
      <c r="E27" s="52"/>
      <c r="F27" s="52"/>
      <c r="G27" s="53"/>
      <c r="H27" s="53"/>
    </row>
    <row r="28" spans="1:8" ht="15.6">
      <c r="A28" s="51"/>
      <c r="B28" s="54"/>
      <c r="D28" s="342"/>
      <c r="E28" s="52"/>
      <c r="F28" s="52"/>
      <c r="G28" s="53"/>
      <c r="H28" s="53"/>
    </row>
    <row r="29" spans="1:8">
      <c r="A29" s="55"/>
      <c r="B29" s="28"/>
      <c r="C29" s="344"/>
      <c r="D29" s="342"/>
      <c r="E29" s="52"/>
      <c r="F29" s="52"/>
      <c r="G29" s="53"/>
      <c r="H29" s="53"/>
    </row>
    <row r="30" spans="1:8">
      <c r="A30" s="51"/>
      <c r="B30" s="28"/>
      <c r="D30" s="342"/>
      <c r="E30" s="52"/>
      <c r="F30" s="52"/>
      <c r="G30" s="53"/>
      <c r="H30" s="53"/>
    </row>
    <row r="31" spans="1:8">
      <c r="A31" s="51"/>
      <c r="B31" s="28"/>
      <c r="D31" s="342"/>
      <c r="E31" s="52"/>
      <c r="F31" s="52"/>
      <c r="G31" s="53"/>
      <c r="H31" s="53"/>
    </row>
    <row r="32" spans="1:8">
      <c r="A32" s="51"/>
      <c r="B32" s="28"/>
      <c r="D32" s="342"/>
      <c r="E32" s="52"/>
      <c r="F32" s="52"/>
      <c r="G32" s="53"/>
      <c r="H32" s="53"/>
    </row>
    <row r="33" spans="1:8">
      <c r="A33" s="51"/>
      <c r="B33" s="28"/>
      <c r="C33" s="52"/>
      <c r="D33" s="52"/>
      <c r="E33" s="52"/>
      <c r="F33" s="52"/>
      <c r="G33" s="53"/>
      <c r="H33" s="53"/>
    </row>
    <row r="34" spans="1:8">
      <c r="A34" s="51"/>
      <c r="B34" s="28"/>
      <c r="C34" s="52"/>
      <c r="D34" s="52"/>
      <c r="E34" s="52"/>
      <c r="F34" s="52"/>
      <c r="G34" s="53"/>
      <c r="H34" s="53"/>
    </row>
    <row r="35" spans="1:8" ht="15.6">
      <c r="A35" s="51"/>
      <c r="B35" s="54"/>
      <c r="C35" s="52"/>
      <c r="D35" s="52"/>
      <c r="E35" s="52"/>
      <c r="F35" s="52"/>
      <c r="G35" s="53"/>
      <c r="H35" s="53"/>
    </row>
    <row r="36" spans="1:8">
      <c r="A36" s="51"/>
      <c r="B36" s="28"/>
      <c r="C36" s="52"/>
      <c r="D36" s="52"/>
      <c r="E36" s="52"/>
      <c r="F36" s="52"/>
      <c r="G36" s="53"/>
      <c r="H36" s="53"/>
    </row>
    <row r="37" spans="1:8">
      <c r="A37" s="51"/>
      <c r="B37" s="28"/>
      <c r="C37" s="52"/>
      <c r="D37" s="52"/>
      <c r="E37" s="52"/>
      <c r="F37" s="52"/>
      <c r="G37" s="53"/>
      <c r="H37" s="53"/>
    </row>
    <row r="38" spans="1:8" ht="15.6">
      <c r="A38" s="51"/>
      <c r="B38" s="54"/>
      <c r="C38" s="52"/>
      <c r="D38" s="52"/>
      <c r="E38" s="52"/>
      <c r="F38" s="52"/>
      <c r="G38" s="53"/>
      <c r="H38" s="53"/>
    </row>
    <row r="39" spans="1:8">
      <c r="A39" s="51"/>
      <c r="B39" s="28"/>
      <c r="C39" s="52"/>
      <c r="D39" s="52"/>
      <c r="E39" s="52"/>
      <c r="F39" s="52"/>
      <c r="G39" s="53"/>
      <c r="H39" s="53"/>
    </row>
    <row r="40" spans="1:8">
      <c r="A40" s="51"/>
      <c r="B40" s="28"/>
      <c r="C40" s="52"/>
      <c r="D40" s="52"/>
      <c r="E40" s="52"/>
      <c r="F40" s="52"/>
      <c r="G40" s="53"/>
      <c r="H40" s="53"/>
    </row>
    <row r="41" spans="1:8">
      <c r="A41" s="51"/>
      <c r="B41" s="28"/>
      <c r="C41" s="52"/>
      <c r="D41" s="52"/>
      <c r="E41" s="52"/>
      <c r="F41" s="52"/>
      <c r="G41" s="53"/>
      <c r="H41" s="53"/>
    </row>
    <row r="42" spans="1:8">
      <c r="A42" s="51"/>
      <c r="B42" s="28"/>
      <c r="C42" s="52"/>
      <c r="D42" s="52"/>
      <c r="E42" s="52"/>
      <c r="F42" s="384"/>
      <c r="G42" s="53"/>
      <c r="H42" s="53"/>
    </row>
    <row r="43" spans="1:8">
      <c r="A43" s="51"/>
      <c r="B43" s="28"/>
      <c r="C43" s="52"/>
      <c r="D43" s="52"/>
      <c r="E43" s="52"/>
      <c r="F43" s="52"/>
      <c r="G43" s="53"/>
      <c r="H43" s="53"/>
    </row>
    <row r="45" spans="1:8">
      <c r="A45" s="3"/>
      <c r="B45" s="28"/>
      <c r="C45" s="17"/>
      <c r="D45" s="17"/>
      <c r="E45" s="17"/>
      <c r="F45" s="17"/>
      <c r="G45" s="18"/>
      <c r="H45" s="18"/>
    </row>
    <row r="46" spans="1:8">
      <c r="A46" s="3"/>
      <c r="B46" s="28"/>
      <c r="C46" s="9"/>
      <c r="D46" s="9"/>
      <c r="E46" s="9"/>
      <c r="F46" s="9"/>
      <c r="G46" s="15"/>
      <c r="H46" s="18"/>
    </row>
    <row r="47" spans="1:8">
      <c r="A47" s="3"/>
      <c r="B47" s="28"/>
      <c r="C47" s="9"/>
      <c r="D47" s="9"/>
      <c r="E47" s="9"/>
      <c r="F47" s="9"/>
      <c r="G47" s="15"/>
      <c r="H47" s="18"/>
    </row>
    <row r="48" spans="1:8">
      <c r="A48" s="3"/>
      <c r="B48" s="28"/>
      <c r="C48" s="9"/>
      <c r="D48" s="9"/>
      <c r="E48" s="9"/>
      <c r="F48" s="9"/>
      <c r="G48" s="15"/>
      <c r="H48" s="18"/>
    </row>
    <row r="49" spans="1:8">
      <c r="A49" s="3"/>
      <c r="B49" s="28"/>
      <c r="C49" s="9"/>
      <c r="D49" s="9"/>
      <c r="E49" s="9"/>
      <c r="F49" s="9"/>
      <c r="G49" s="15"/>
      <c r="H49" s="18"/>
    </row>
    <row r="50" spans="1:8" ht="15.6">
      <c r="A50" s="3"/>
      <c r="B50" s="29"/>
      <c r="C50" s="9"/>
      <c r="D50" s="9"/>
      <c r="E50" s="9"/>
      <c r="F50" s="5"/>
      <c r="G50" s="13"/>
      <c r="H50" s="14"/>
    </row>
    <row r="51" spans="1:8">
      <c r="A51" s="3"/>
      <c r="B51" s="30"/>
      <c r="C51" s="9"/>
      <c r="D51" s="9"/>
      <c r="E51" s="9"/>
      <c r="F51" s="5"/>
      <c r="G51" s="13"/>
      <c r="H51" s="14"/>
    </row>
    <row r="52" spans="1:8">
      <c r="A52" s="3"/>
      <c r="B52" s="30"/>
      <c r="C52" s="9"/>
      <c r="D52" s="9"/>
      <c r="E52" s="9"/>
      <c r="F52" s="5"/>
      <c r="G52" s="13"/>
      <c r="H52" s="14"/>
    </row>
    <row r="53" spans="1:8">
      <c r="A53" s="3"/>
      <c r="B53" s="30"/>
      <c r="C53" s="9"/>
      <c r="D53" s="9"/>
      <c r="E53" s="9"/>
      <c r="F53" s="5"/>
      <c r="G53" s="13"/>
      <c r="H53" s="14"/>
    </row>
    <row r="54" spans="1:8">
      <c r="A54" s="3"/>
      <c r="B54" s="30"/>
      <c r="C54" s="9"/>
      <c r="D54" s="9"/>
      <c r="E54" s="9"/>
      <c r="F54" s="5"/>
      <c r="G54" s="13"/>
      <c r="H54" s="14"/>
    </row>
    <row r="55" spans="1:8">
      <c r="A55" s="3"/>
      <c r="B55" s="30"/>
      <c r="C55" s="9"/>
      <c r="D55" s="9"/>
      <c r="E55" s="9"/>
      <c r="F55" s="5"/>
      <c r="G55" s="13"/>
      <c r="H55" s="14"/>
    </row>
    <row r="56" spans="1:8" ht="15.6">
      <c r="A56" s="3"/>
      <c r="B56" s="29"/>
      <c r="C56" s="11"/>
      <c r="D56" s="11"/>
      <c r="E56" s="11"/>
      <c r="F56" s="1"/>
      <c r="G56" s="10"/>
      <c r="H56" s="12"/>
    </row>
    <row r="57" spans="1:8">
      <c r="A57" s="3"/>
      <c r="B57" s="30"/>
      <c r="C57" s="9"/>
      <c r="D57" s="9"/>
      <c r="E57" s="9"/>
      <c r="F57" s="5"/>
      <c r="G57" s="13"/>
      <c r="H57" s="14"/>
    </row>
    <row r="58" spans="1:8">
      <c r="A58" s="6"/>
      <c r="B58" s="30"/>
      <c r="C58" s="9"/>
      <c r="D58" s="9"/>
      <c r="E58" s="9"/>
      <c r="F58" s="5"/>
      <c r="G58" s="2"/>
      <c r="H58" s="4"/>
    </row>
    <row r="59" spans="1:8">
      <c r="A59" s="6"/>
      <c r="B59" s="30"/>
      <c r="C59" s="9"/>
      <c r="D59" s="9"/>
      <c r="E59" s="9"/>
      <c r="F59" s="5"/>
      <c r="G59" s="2"/>
      <c r="H59" s="4"/>
    </row>
    <row r="60" spans="1:8">
      <c r="A60" s="6"/>
      <c r="B60" s="30"/>
      <c r="C60" s="9"/>
      <c r="D60" s="9"/>
      <c r="E60" s="9"/>
      <c r="F60" s="5"/>
      <c r="G60" s="2"/>
      <c r="H60" s="4"/>
    </row>
    <row r="61" spans="1:8">
      <c r="A61" s="6"/>
      <c r="B61" s="30"/>
      <c r="C61" s="9"/>
      <c r="D61" s="9"/>
      <c r="E61" s="9"/>
      <c r="F61" s="5"/>
      <c r="G61" s="2"/>
      <c r="H61" s="4"/>
    </row>
    <row r="62" spans="1:8">
      <c r="A62" s="6"/>
      <c r="B62" s="30"/>
      <c r="C62" s="9"/>
      <c r="D62" s="9"/>
      <c r="E62" s="9"/>
      <c r="F62" s="5"/>
      <c r="G62" s="2"/>
      <c r="H62" s="4"/>
    </row>
    <row r="63" spans="1:8">
      <c r="A63" s="6"/>
      <c r="B63" s="30"/>
      <c r="C63" s="9"/>
      <c r="D63" s="9"/>
      <c r="E63" s="9"/>
      <c r="F63" s="5"/>
      <c r="G63" s="2"/>
      <c r="H63" s="4"/>
    </row>
    <row r="64" spans="1:8">
      <c r="B64" s="30"/>
      <c r="C64" s="8"/>
      <c r="D64" s="8"/>
      <c r="E64" s="8"/>
      <c r="H64" s="7"/>
    </row>
    <row r="70" spans="6:6">
      <c r="F70" s="5"/>
    </row>
  </sheetData>
  <customSheetViews>
    <customSheetView guid="{BEDCAE10-FBBA-4F69-82A7-2848A78F291F}" topLeftCell="A14">
      <selection activeCell="J25" sqref="J25"/>
      <pageMargins left="0.25" right="0.25" top="0.75" bottom="0.75" header="0.3" footer="0.3"/>
      <pageSetup paperSize="8" orientation="landscape" r:id="rId1"/>
      <headerFooter>
        <oddHeader>&amp;L&amp;U7.SKLOP: TIPSKE MIZE IN STOLI&amp;R&amp;G</oddHeader>
        <oddFooter>&amp;C &amp;P</oddFooter>
      </headerFooter>
    </customSheetView>
    <customSheetView guid="{F510ABE4-4B3F-4078-AB92-03B4F96EA5C5}" topLeftCell="A14">
      <selection activeCell="J25" sqref="J25"/>
      <pageMargins left="0.25" right="0.25" top="0.75" bottom="0.75" header="0.3" footer="0.3"/>
      <pageSetup paperSize="8" orientation="landscape" r:id="rId2"/>
      <headerFooter>
        <oddHeader>&amp;L&amp;U7.SKLOP: TIPSKE MIZE IN STOLI&amp;R&amp;G</oddHeader>
        <oddFooter>&amp;C &amp;P</oddFooter>
      </headerFooter>
    </customSheetView>
  </customSheetViews>
  <mergeCells count="1">
    <mergeCell ref="B3:H3"/>
  </mergeCells>
  <pageMargins left="0.25" right="0.25" top="0.75" bottom="0.75" header="0.3" footer="0.3"/>
  <pageSetup paperSize="8" orientation="landscape" r:id="rId3"/>
  <headerFooter>
    <oddHeader>&amp;L&amp;U7.SKLOP: TIPSKE MIZE IN STOLI&amp;R&amp;G</oddHeader>
    <oddFooter>&amp;C &amp;P</oddFooter>
  </headerFooter>
  <legacyDrawingHF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2"/>
  <sheetViews>
    <sheetView workbookViewId="0">
      <selection activeCell="C1" sqref="C1:C1048576"/>
    </sheetView>
  </sheetViews>
  <sheetFormatPr defaultRowHeight="15"/>
  <cols>
    <col min="1" max="1" width="5.44140625" customWidth="1"/>
    <col min="2" max="2" width="51.109375" style="24" customWidth="1"/>
    <col min="3" max="5" width="10.6640625" customWidth="1"/>
    <col min="6" max="6" width="18.109375" customWidth="1"/>
    <col min="7" max="7" width="15.33203125" customWidth="1"/>
    <col min="8" max="8" width="16.6640625" customWidth="1"/>
  </cols>
  <sheetData>
    <row r="1" spans="1:10" ht="15.6">
      <c r="A1" s="16" t="s">
        <v>1541</v>
      </c>
      <c r="B1" s="38" t="s">
        <v>1542</v>
      </c>
    </row>
    <row r="2" spans="1:10" ht="15.6">
      <c r="A2" s="16"/>
    </row>
    <row r="3" spans="1:10" ht="50.1" customHeight="1">
      <c r="A3" s="1"/>
      <c r="B3" s="403" t="s">
        <v>1608</v>
      </c>
      <c r="C3" s="403"/>
      <c r="D3" s="403"/>
      <c r="E3" s="403"/>
      <c r="F3" s="403"/>
      <c r="G3" s="403"/>
      <c r="H3" s="403"/>
    </row>
    <row r="4" spans="1:10" ht="15.6">
      <c r="B4" s="16"/>
    </row>
    <row r="5" spans="1:10" ht="36" customHeight="1">
      <c r="A5" s="23" t="s">
        <v>0</v>
      </c>
      <c r="B5" s="25" t="s">
        <v>5</v>
      </c>
      <c r="C5" s="370" t="s">
        <v>1590</v>
      </c>
      <c r="D5" s="370" t="s">
        <v>1588</v>
      </c>
      <c r="E5" s="370" t="s">
        <v>1589</v>
      </c>
      <c r="F5" s="25" t="s">
        <v>2</v>
      </c>
      <c r="G5" s="25" t="s">
        <v>3</v>
      </c>
      <c r="H5" s="25" t="s">
        <v>4</v>
      </c>
    </row>
    <row r="6" spans="1:10" ht="15.6">
      <c r="A6" s="20"/>
      <c r="B6" s="26"/>
      <c r="C6" s="21"/>
      <c r="D6" s="21"/>
      <c r="E6" s="21"/>
      <c r="F6" s="21"/>
      <c r="G6" s="22"/>
      <c r="H6" s="22"/>
    </row>
    <row r="7" spans="1:10" ht="174.75" customHeight="1">
      <c r="A7" s="20">
        <v>1</v>
      </c>
      <c r="B7" s="45" t="s">
        <v>1577</v>
      </c>
      <c r="C7" s="35"/>
      <c r="D7" s="36">
        <v>7</v>
      </c>
      <c r="E7" s="36">
        <f>D7+C7</f>
        <v>7</v>
      </c>
      <c r="F7" s="36" t="s">
        <v>7</v>
      </c>
      <c r="G7" s="350"/>
      <c r="H7" s="350">
        <f>E7*G7</f>
        <v>0</v>
      </c>
      <c r="J7" t="s">
        <v>1350</v>
      </c>
    </row>
    <row r="8" spans="1:10" s="50" customFormat="1" ht="207.6" customHeight="1">
      <c r="A8" s="20">
        <v>2</v>
      </c>
      <c r="B8" s="45" t="s">
        <v>1508</v>
      </c>
      <c r="C8" s="351">
        <v>11</v>
      </c>
      <c r="D8" s="351">
        <v>16</v>
      </c>
      <c r="E8" s="36">
        <f t="shared" ref="E8:E11" si="0">D8+C8</f>
        <v>27</v>
      </c>
      <c r="F8" s="36" t="s">
        <v>7</v>
      </c>
      <c r="G8" s="350"/>
      <c r="H8" s="352">
        <f>E8*G8</f>
        <v>0</v>
      </c>
    </row>
    <row r="9" spans="1:10" s="50" customFormat="1" ht="196.5" customHeight="1">
      <c r="A9" s="20">
        <v>3</v>
      </c>
      <c r="B9" s="39" t="s">
        <v>1509</v>
      </c>
      <c r="C9" s="351">
        <v>6</v>
      </c>
      <c r="D9" s="351">
        <v>33</v>
      </c>
      <c r="E9" s="36">
        <f t="shared" si="0"/>
        <v>39</v>
      </c>
      <c r="F9" s="36" t="s">
        <v>7</v>
      </c>
      <c r="G9" s="350"/>
      <c r="H9" s="352">
        <f>G9*E9</f>
        <v>0</v>
      </c>
    </row>
    <row r="10" spans="1:10" s="50" customFormat="1" ht="214.5" customHeight="1">
      <c r="A10" s="20">
        <v>4</v>
      </c>
      <c r="B10" s="39" t="s">
        <v>1510</v>
      </c>
      <c r="C10" s="351">
        <v>3</v>
      </c>
      <c r="D10" s="351">
        <v>10</v>
      </c>
      <c r="E10" s="36">
        <f t="shared" si="0"/>
        <v>13</v>
      </c>
      <c r="F10" s="36" t="s">
        <v>7</v>
      </c>
      <c r="G10" s="350"/>
      <c r="H10" s="352">
        <f>G10*E10</f>
        <v>0</v>
      </c>
    </row>
    <row r="11" spans="1:10" s="50" customFormat="1" ht="171.6" customHeight="1">
      <c r="A11" s="20">
        <v>5</v>
      </c>
      <c r="B11" s="39" t="s">
        <v>1511</v>
      </c>
      <c r="C11" s="351">
        <v>14</v>
      </c>
      <c r="D11" s="351">
        <v>44</v>
      </c>
      <c r="E11" s="36">
        <f t="shared" si="0"/>
        <v>58</v>
      </c>
      <c r="F11" s="36" t="s">
        <v>7</v>
      </c>
      <c r="G11" s="350"/>
      <c r="H11" s="358">
        <f>E11*G11</f>
        <v>0</v>
      </c>
    </row>
    <row r="12" spans="1:10" ht="15.6">
      <c r="A12" s="19" t="s">
        <v>6</v>
      </c>
      <c r="B12" s="26"/>
      <c r="C12" s="21"/>
      <c r="D12" s="21"/>
      <c r="E12" s="21"/>
      <c r="F12" s="21"/>
      <c r="G12" s="22"/>
      <c r="H12" s="349">
        <f>SUM(H7:H11)</f>
        <v>0</v>
      </c>
    </row>
    <row r="13" spans="1:10">
      <c r="A13" s="3"/>
      <c r="B13" s="28"/>
      <c r="C13" s="17"/>
      <c r="D13" s="17"/>
      <c r="E13" s="17"/>
      <c r="F13" s="17"/>
      <c r="G13" s="18"/>
      <c r="H13" s="18"/>
    </row>
    <row r="14" spans="1:10">
      <c r="A14" s="3"/>
      <c r="B14" s="28"/>
      <c r="C14" s="9"/>
      <c r="D14" s="9"/>
      <c r="E14" s="9"/>
      <c r="F14" s="9"/>
      <c r="G14" s="15"/>
      <c r="H14" s="18"/>
    </row>
    <row r="15" spans="1:10">
      <c r="A15" s="3"/>
      <c r="B15" s="28"/>
      <c r="C15" s="9"/>
      <c r="D15" s="9"/>
      <c r="E15" s="9"/>
      <c r="F15" s="9"/>
      <c r="G15" s="15"/>
      <c r="H15" s="18"/>
    </row>
    <row r="16" spans="1:10">
      <c r="A16" s="3"/>
      <c r="B16" s="28"/>
      <c r="C16" s="9"/>
      <c r="D16" s="9"/>
      <c r="E16" s="9"/>
      <c r="F16" s="9"/>
      <c r="G16" s="15"/>
      <c r="H16" s="18"/>
    </row>
    <row r="17" spans="1:8" ht="15.6">
      <c r="A17" s="3"/>
      <c r="B17" s="29"/>
      <c r="C17" s="9"/>
      <c r="D17" s="9"/>
      <c r="E17" s="9"/>
      <c r="F17" s="5"/>
      <c r="G17" s="13"/>
      <c r="H17" s="14"/>
    </row>
    <row r="18" spans="1:8">
      <c r="A18" s="3"/>
      <c r="B18" s="30"/>
      <c r="C18" s="9"/>
      <c r="D18" s="9"/>
      <c r="E18" s="9"/>
      <c r="F18" s="5"/>
      <c r="G18" s="13"/>
      <c r="H18" s="14"/>
    </row>
    <row r="19" spans="1:8">
      <c r="A19" s="3"/>
      <c r="B19" s="30"/>
      <c r="C19" s="9"/>
      <c r="D19" s="9"/>
      <c r="E19" s="9"/>
      <c r="F19" s="5"/>
      <c r="G19" s="13"/>
      <c r="H19" s="14"/>
    </row>
    <row r="20" spans="1:8">
      <c r="A20" s="3"/>
      <c r="B20" s="30"/>
      <c r="C20" s="9"/>
      <c r="D20" s="9"/>
      <c r="E20" s="9"/>
      <c r="F20" s="5"/>
      <c r="G20" s="13"/>
      <c r="H20" s="14"/>
    </row>
    <row r="21" spans="1:8">
      <c r="A21" s="3"/>
      <c r="B21" s="30"/>
      <c r="C21" s="9"/>
      <c r="D21" s="9"/>
      <c r="E21" s="9"/>
      <c r="F21" s="5"/>
      <c r="G21" s="13"/>
      <c r="H21" s="14"/>
    </row>
    <row r="22" spans="1:8">
      <c r="A22" s="6"/>
      <c r="B22" s="30"/>
      <c r="C22" s="9"/>
      <c r="D22" s="9"/>
      <c r="E22" s="9"/>
      <c r="F22" s="5"/>
      <c r="G22" s="2"/>
      <c r="H22" s="4"/>
    </row>
    <row r="23" spans="1:8">
      <c r="B23" s="30"/>
      <c r="C23" s="8"/>
      <c r="D23" s="8"/>
      <c r="E23" s="8"/>
      <c r="H23" s="7"/>
    </row>
    <row r="29" spans="1:8">
      <c r="F29" s="5"/>
    </row>
    <row r="42" spans="6:6">
      <c r="F42" s="381"/>
    </row>
  </sheetData>
  <customSheetViews>
    <customSheetView guid="{BEDCAE10-FBBA-4F69-82A7-2848A78F291F}">
      <selection activeCell="J25" sqref="J25"/>
      <pageMargins left="0.25" right="0.25" top="0.75" bottom="0.75" header="0.3" footer="0.3"/>
      <pageSetup paperSize="8" orientation="landscape" r:id="rId1"/>
      <headerFooter>
        <oddHeader>&amp;L&amp;U8.SKLOP: OBLAZINJENO POHIŠTVO&amp;R&amp;G</oddHeader>
        <oddFooter>&amp;C &amp;P</oddFooter>
      </headerFooter>
    </customSheetView>
    <customSheetView guid="{F510ABE4-4B3F-4078-AB92-03B4F96EA5C5}">
      <selection activeCell="J25" sqref="J25"/>
      <pageMargins left="0.25" right="0.25" top="0.75" bottom="0.75" header="0.3" footer="0.3"/>
      <pageSetup paperSize="8" orientation="landscape" r:id="rId2"/>
      <headerFooter>
        <oddHeader>&amp;L&amp;U8.SKLOP: OBLAZINJENO POHIŠTVO&amp;R&amp;G</oddHeader>
        <oddFooter>&amp;C &amp;P</oddFooter>
      </headerFooter>
    </customSheetView>
  </customSheetViews>
  <mergeCells count="1">
    <mergeCell ref="B3:H3"/>
  </mergeCells>
  <pageMargins left="0.25" right="0.25" top="0.75" bottom="0.75" header="0.3" footer="0.3"/>
  <pageSetup paperSize="8" orientation="landscape" r:id="rId3"/>
  <headerFooter>
    <oddHeader>&amp;L&amp;U8.SKLOP: OBLAZINJENO POHIŠTVO&amp;R&amp;G</oddHeader>
    <oddFooter>&amp;C &amp;P</oddFooter>
  </headerFooter>
  <legacyDrawingHF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76"/>
  <sheetViews>
    <sheetView topLeftCell="A99" workbookViewId="0">
      <selection activeCell="D1" sqref="D1:D1048576"/>
    </sheetView>
  </sheetViews>
  <sheetFormatPr defaultRowHeight="30" customHeight="1"/>
  <cols>
    <col min="1" max="1" width="3.5546875" bestFit="1" customWidth="1"/>
    <col min="2" max="2" width="9.109375" customWidth="1"/>
    <col min="3" max="3" width="67.5546875" customWidth="1"/>
    <col min="4" max="4" width="6.109375" customWidth="1"/>
    <col min="5" max="5" width="4" customWidth="1"/>
    <col min="6" max="6" width="12.44140625" customWidth="1"/>
    <col min="7" max="7" width="12.5546875" customWidth="1"/>
  </cols>
  <sheetData>
    <row r="1" spans="1:7" ht="16.5" customHeight="1">
      <c r="A1" s="16" t="s">
        <v>1543</v>
      </c>
      <c r="B1" s="181" t="s">
        <v>1544</v>
      </c>
      <c r="C1" s="180"/>
    </row>
    <row r="2" spans="1:7" ht="16.5" customHeight="1">
      <c r="B2" s="179"/>
    </row>
    <row r="3" spans="1:7" ht="67.5" customHeight="1">
      <c r="A3" s="1"/>
      <c r="B3" s="403" t="s">
        <v>1515</v>
      </c>
      <c r="C3" s="403"/>
    </row>
    <row r="4" spans="1:7" ht="16.5" customHeight="1">
      <c r="B4" s="179"/>
    </row>
    <row r="5" spans="1:7" ht="33" customHeight="1">
      <c r="A5" s="64"/>
      <c r="B5" s="65" t="s">
        <v>44</v>
      </c>
      <c r="C5" s="65" t="s">
        <v>5</v>
      </c>
      <c r="D5" s="66" t="s">
        <v>45</v>
      </c>
      <c r="E5" s="67" t="s">
        <v>46</v>
      </c>
      <c r="F5" s="67" t="s">
        <v>47</v>
      </c>
      <c r="G5" s="68" t="s">
        <v>48</v>
      </c>
    </row>
    <row r="6" spans="1:7" ht="16.5" customHeight="1">
      <c r="A6" s="64"/>
      <c r="B6" s="69"/>
      <c r="C6" s="64"/>
      <c r="D6" s="64"/>
      <c r="E6" s="64"/>
      <c r="F6" s="64"/>
      <c r="G6" s="64"/>
    </row>
    <row r="7" spans="1:7" ht="16.5" customHeight="1">
      <c r="A7" s="64"/>
      <c r="B7" s="70" t="s">
        <v>49</v>
      </c>
      <c r="C7" s="71" t="s">
        <v>50</v>
      </c>
      <c r="D7" s="64"/>
      <c r="E7" s="64"/>
      <c r="F7" s="64"/>
      <c r="G7" s="64"/>
    </row>
    <row r="8" spans="1:7" ht="16.5" customHeight="1">
      <c r="A8" s="64"/>
      <c r="B8" s="69"/>
      <c r="C8" s="64"/>
      <c r="D8" s="64"/>
      <c r="E8" s="64"/>
      <c r="F8" s="64"/>
      <c r="G8" s="64"/>
    </row>
    <row r="9" spans="1:7" ht="13.5" customHeight="1">
      <c r="A9" s="64"/>
      <c r="B9" s="76"/>
      <c r="C9" s="198"/>
      <c r="D9" s="64"/>
      <c r="E9" s="64"/>
      <c r="F9" s="64"/>
      <c r="G9" s="64"/>
    </row>
    <row r="10" spans="1:7" ht="16.5" customHeight="1">
      <c r="A10" s="64"/>
      <c r="B10" s="72">
        <v>1</v>
      </c>
      <c r="C10" s="196" t="s">
        <v>54</v>
      </c>
      <c r="D10" s="72">
        <v>1</v>
      </c>
      <c r="E10" s="64" t="s">
        <v>51</v>
      </c>
      <c r="F10" s="64"/>
      <c r="G10" s="64">
        <f>D10*F10</f>
        <v>0</v>
      </c>
    </row>
    <row r="11" spans="1:7" ht="16.5" customHeight="1">
      <c r="A11" s="64"/>
      <c r="B11" s="423"/>
      <c r="C11" s="81" t="s">
        <v>55</v>
      </c>
      <c r="D11" s="425"/>
      <c r="E11" s="64"/>
      <c r="F11" s="64"/>
      <c r="G11" s="64"/>
    </row>
    <row r="12" spans="1:7" ht="16.5" customHeight="1">
      <c r="A12" s="64"/>
      <c r="B12" s="423"/>
      <c r="C12" s="81" t="s">
        <v>56</v>
      </c>
      <c r="D12" s="425"/>
      <c r="E12" s="64"/>
      <c r="F12" s="64"/>
      <c r="G12" s="64"/>
    </row>
    <row r="13" spans="1:7" ht="16.5" customHeight="1">
      <c r="A13" s="64"/>
      <c r="B13" s="423"/>
      <c r="C13" s="81" t="s">
        <v>57</v>
      </c>
      <c r="D13" s="425"/>
      <c r="E13" s="64"/>
      <c r="F13" s="64"/>
      <c r="G13" s="64"/>
    </row>
    <row r="14" spans="1:7" ht="16.5" customHeight="1">
      <c r="A14" s="64"/>
      <c r="B14" s="423"/>
      <c r="C14" s="81" t="s">
        <v>58</v>
      </c>
      <c r="D14" s="425"/>
      <c r="E14" s="64"/>
      <c r="F14" s="64"/>
      <c r="G14" s="64"/>
    </row>
    <row r="15" spans="1:7" ht="16.5" customHeight="1">
      <c r="A15" s="64"/>
      <c r="B15" s="423"/>
      <c r="C15" s="81" t="s">
        <v>59</v>
      </c>
      <c r="D15" s="425"/>
      <c r="E15" s="64"/>
      <c r="F15" s="64"/>
      <c r="G15" s="64"/>
    </row>
    <row r="16" spans="1:7" ht="30.6" customHeight="1">
      <c r="A16" s="64"/>
      <c r="B16" s="423"/>
      <c r="C16" s="81" t="s">
        <v>60</v>
      </c>
      <c r="D16" s="425"/>
      <c r="E16" s="64"/>
      <c r="F16" s="64"/>
      <c r="G16" s="64"/>
    </row>
    <row r="17" spans="1:7" ht="16.5" customHeight="1">
      <c r="A17" s="64"/>
      <c r="B17" s="423"/>
      <c r="C17" s="81" t="s">
        <v>61</v>
      </c>
      <c r="D17" s="425"/>
      <c r="E17" s="64"/>
      <c r="F17" s="64"/>
      <c r="G17" s="64"/>
    </row>
    <row r="18" spans="1:7" ht="27.6" customHeight="1">
      <c r="A18" s="64"/>
      <c r="B18" s="423"/>
      <c r="C18" s="81" t="s">
        <v>62</v>
      </c>
      <c r="D18" s="425"/>
      <c r="E18" s="64"/>
      <c r="F18" s="64"/>
      <c r="G18" s="64"/>
    </row>
    <row r="19" spans="1:7" ht="16.5" customHeight="1">
      <c r="A19" s="64"/>
      <c r="B19" s="423"/>
      <c r="C19" s="81" t="s">
        <v>63</v>
      </c>
      <c r="D19" s="425"/>
      <c r="E19" s="64"/>
      <c r="F19" s="64"/>
      <c r="G19" s="64"/>
    </row>
    <row r="20" spans="1:7" ht="29.1" customHeight="1">
      <c r="A20" s="64"/>
      <c r="B20" s="423"/>
      <c r="C20" s="81" t="s">
        <v>64</v>
      </c>
      <c r="D20" s="425"/>
      <c r="E20" s="64"/>
      <c r="F20" s="64"/>
      <c r="G20" s="64"/>
    </row>
    <row r="21" spans="1:7" ht="16.5" customHeight="1">
      <c r="A21" s="64"/>
      <c r="B21" s="423"/>
      <c r="C21" s="81" t="s">
        <v>65</v>
      </c>
      <c r="D21" s="425"/>
      <c r="E21" s="64"/>
      <c r="F21" s="64"/>
      <c r="G21" s="64"/>
    </row>
    <row r="22" spans="1:7" ht="16.5" customHeight="1">
      <c r="A22" s="64"/>
      <c r="B22" s="423"/>
      <c r="C22" s="81" t="s">
        <v>66</v>
      </c>
      <c r="D22" s="425"/>
      <c r="E22" s="64"/>
      <c r="F22" s="64"/>
      <c r="G22" s="64"/>
    </row>
    <row r="23" spans="1:7" ht="16.5" customHeight="1">
      <c r="A23" s="64"/>
      <c r="B23" s="423"/>
      <c r="C23" s="81" t="s">
        <v>67</v>
      </c>
      <c r="D23" s="425"/>
      <c r="E23" s="64"/>
      <c r="F23" s="64"/>
      <c r="G23" s="64"/>
    </row>
    <row r="24" spans="1:7" ht="16.5" customHeight="1">
      <c r="A24" s="64"/>
      <c r="B24" s="423"/>
      <c r="C24" s="81" t="s">
        <v>68</v>
      </c>
      <c r="D24" s="425"/>
      <c r="E24" s="64"/>
      <c r="F24" s="64"/>
      <c r="G24" s="64"/>
    </row>
    <row r="25" spans="1:7" ht="16.5" customHeight="1">
      <c r="A25" s="64"/>
      <c r="B25" s="423"/>
      <c r="C25" s="81" t="s">
        <v>69</v>
      </c>
      <c r="D25" s="425"/>
      <c r="E25" s="64"/>
      <c r="F25" s="64"/>
      <c r="G25" s="64"/>
    </row>
    <row r="26" spans="1:7" ht="16.5" customHeight="1">
      <c r="A26" s="64"/>
      <c r="B26" s="423"/>
      <c r="C26" s="81" t="s">
        <v>70</v>
      </c>
      <c r="D26" s="425"/>
      <c r="E26" s="64"/>
      <c r="F26" s="64"/>
      <c r="G26" s="64"/>
    </row>
    <row r="27" spans="1:7" ht="16.5" customHeight="1">
      <c r="A27" s="64"/>
      <c r="B27" s="423"/>
      <c r="C27" s="81" t="s">
        <v>71</v>
      </c>
      <c r="D27" s="425"/>
      <c r="E27" s="64"/>
      <c r="F27" s="64"/>
      <c r="G27" s="64"/>
    </row>
    <row r="28" spans="1:7" ht="16.5" customHeight="1">
      <c r="A28" s="64"/>
      <c r="B28" s="423"/>
      <c r="C28" s="197" t="s">
        <v>53</v>
      </c>
      <c r="D28" s="425"/>
      <c r="E28" s="64"/>
      <c r="F28" s="64"/>
      <c r="G28" s="64"/>
    </row>
    <row r="29" spans="1:7" ht="16.5" customHeight="1">
      <c r="A29" s="64"/>
      <c r="B29" s="76"/>
      <c r="C29" s="198"/>
      <c r="D29" s="64"/>
      <c r="E29" s="64"/>
      <c r="F29" s="64"/>
      <c r="G29" s="64"/>
    </row>
    <row r="30" spans="1:7" ht="16.5" customHeight="1">
      <c r="A30" s="64"/>
      <c r="B30" s="76"/>
      <c r="C30" s="198"/>
      <c r="D30" s="64"/>
      <c r="E30" s="64"/>
      <c r="F30" s="64"/>
      <c r="G30" s="64"/>
    </row>
    <row r="31" spans="1:7" ht="16.5" customHeight="1">
      <c r="A31" s="64"/>
      <c r="B31" s="76"/>
      <c r="C31" s="198"/>
      <c r="D31" s="64"/>
      <c r="E31" s="64"/>
      <c r="F31" s="64"/>
      <c r="G31" s="64"/>
    </row>
    <row r="32" spans="1:7" ht="16.5" customHeight="1">
      <c r="A32" s="64"/>
      <c r="B32" s="70" t="s">
        <v>72</v>
      </c>
      <c r="C32" s="199" t="s">
        <v>73</v>
      </c>
      <c r="D32" s="64"/>
      <c r="E32" s="64"/>
      <c r="F32" s="64"/>
      <c r="G32" s="64"/>
    </row>
    <row r="33" spans="1:7" ht="16.5" customHeight="1">
      <c r="A33" s="64"/>
      <c r="B33" s="76"/>
      <c r="C33" s="198"/>
      <c r="D33" s="64"/>
      <c r="E33" s="64"/>
      <c r="F33" s="64"/>
      <c r="G33" s="64"/>
    </row>
    <row r="34" spans="1:7" ht="16.5" customHeight="1">
      <c r="A34" s="64"/>
      <c r="B34" s="72">
        <v>2</v>
      </c>
      <c r="C34" s="196" t="s">
        <v>74</v>
      </c>
      <c r="D34" s="72">
        <v>1</v>
      </c>
      <c r="E34" s="64" t="s">
        <v>51</v>
      </c>
      <c r="F34" s="64"/>
      <c r="G34" s="64">
        <f>D34*F34</f>
        <v>0</v>
      </c>
    </row>
    <row r="35" spans="1:7" ht="16.5" customHeight="1">
      <c r="A35" s="64"/>
      <c r="B35" s="423"/>
      <c r="C35" s="197" t="s">
        <v>75</v>
      </c>
      <c r="D35" s="425"/>
      <c r="E35" s="64"/>
      <c r="F35" s="64"/>
      <c r="G35" s="64"/>
    </row>
    <row r="36" spans="1:7" ht="16.5" customHeight="1">
      <c r="A36" s="64"/>
      <c r="B36" s="423"/>
      <c r="C36" s="197" t="s">
        <v>76</v>
      </c>
      <c r="D36" s="425"/>
      <c r="E36" s="64"/>
      <c r="F36" s="64"/>
      <c r="G36" s="64"/>
    </row>
    <row r="37" spans="1:7" ht="16.5" customHeight="1">
      <c r="A37" s="64"/>
      <c r="B37" s="423"/>
      <c r="C37" s="197" t="s">
        <v>77</v>
      </c>
      <c r="D37" s="425"/>
      <c r="E37" s="64"/>
      <c r="F37" s="64"/>
      <c r="G37" s="64"/>
    </row>
    <row r="38" spans="1:7" ht="16.5" customHeight="1">
      <c r="A38" s="64"/>
      <c r="B38" s="423"/>
      <c r="C38" s="197" t="s">
        <v>78</v>
      </c>
      <c r="D38" s="425"/>
      <c r="E38" s="64"/>
      <c r="F38" s="64"/>
      <c r="G38" s="64"/>
    </row>
    <row r="39" spans="1:7" ht="16.5" customHeight="1">
      <c r="A39" s="64"/>
      <c r="B39" s="423"/>
      <c r="C39" s="197" t="s">
        <v>79</v>
      </c>
      <c r="D39" s="425"/>
      <c r="E39" s="64"/>
      <c r="F39" s="64"/>
      <c r="G39" s="64"/>
    </row>
    <row r="40" spans="1:7" ht="16.5" customHeight="1">
      <c r="A40" s="64"/>
      <c r="B40" s="423"/>
      <c r="C40" s="197" t="s">
        <v>80</v>
      </c>
      <c r="D40" s="425"/>
      <c r="E40" s="64"/>
      <c r="F40" s="64"/>
      <c r="G40" s="64"/>
    </row>
    <row r="41" spans="1:7" ht="16.5" customHeight="1">
      <c r="A41" s="64"/>
      <c r="B41" s="423"/>
      <c r="C41" s="197" t="s">
        <v>81</v>
      </c>
      <c r="D41" s="425"/>
      <c r="E41" s="64"/>
      <c r="F41" s="64"/>
      <c r="G41" s="64"/>
    </row>
    <row r="42" spans="1:7" ht="16.5" customHeight="1">
      <c r="A42" s="64"/>
      <c r="B42" s="423"/>
      <c r="C42" s="197" t="s">
        <v>82</v>
      </c>
      <c r="D42" s="425"/>
      <c r="E42" s="64"/>
      <c r="F42" s="383"/>
      <c r="G42" s="64"/>
    </row>
    <row r="43" spans="1:7" ht="16.5" customHeight="1">
      <c r="A43" s="64"/>
      <c r="B43" s="423"/>
      <c r="C43" s="197" t="s">
        <v>83</v>
      </c>
      <c r="D43" s="425"/>
      <c r="E43" s="64"/>
      <c r="F43" s="64"/>
      <c r="G43" s="64"/>
    </row>
    <row r="44" spans="1:7" ht="16.5" customHeight="1">
      <c r="A44" s="64"/>
      <c r="B44" s="423"/>
      <c r="C44" s="197" t="s">
        <v>84</v>
      </c>
      <c r="D44" s="425"/>
      <c r="E44" s="64"/>
      <c r="F44" s="64"/>
      <c r="G44" s="64"/>
    </row>
    <row r="45" spans="1:7" ht="16.5" customHeight="1">
      <c r="A45" s="64"/>
      <c r="B45" s="423"/>
      <c r="C45" s="197" t="s">
        <v>85</v>
      </c>
      <c r="D45" s="425"/>
      <c r="E45" s="64"/>
      <c r="F45" s="64"/>
      <c r="G45" s="64"/>
    </row>
    <row r="46" spans="1:7" ht="16.5" customHeight="1">
      <c r="A46" s="64"/>
      <c r="B46" s="423"/>
      <c r="C46" s="197" t="s">
        <v>86</v>
      </c>
      <c r="D46" s="425"/>
      <c r="E46" s="64"/>
      <c r="F46" s="64"/>
      <c r="G46" s="64"/>
    </row>
    <row r="47" spans="1:7" ht="16.5" customHeight="1">
      <c r="A47" s="64"/>
      <c r="B47" s="423"/>
      <c r="C47" s="197" t="s">
        <v>87</v>
      </c>
      <c r="D47" s="425"/>
      <c r="E47" s="64"/>
      <c r="F47" s="64"/>
      <c r="G47" s="64"/>
    </row>
    <row r="48" spans="1:7" ht="16.5" customHeight="1">
      <c r="A48" s="64"/>
      <c r="B48" s="423"/>
      <c r="C48" s="197" t="s">
        <v>88</v>
      </c>
      <c r="D48" s="425"/>
      <c r="E48" s="64"/>
      <c r="F48" s="64"/>
      <c r="G48" s="64"/>
    </row>
    <row r="49" spans="1:7" ht="33" customHeight="1">
      <c r="A49" s="64"/>
      <c r="B49" s="423"/>
      <c r="C49" s="197" t="s">
        <v>89</v>
      </c>
      <c r="D49" s="425"/>
      <c r="E49" s="64"/>
      <c r="F49" s="64"/>
      <c r="G49" s="64"/>
    </row>
    <row r="50" spans="1:7" ht="16.5" customHeight="1">
      <c r="A50" s="64"/>
      <c r="B50" s="423"/>
      <c r="C50" s="197" t="s">
        <v>90</v>
      </c>
      <c r="D50" s="425"/>
      <c r="E50" s="64"/>
      <c r="F50" s="64"/>
      <c r="G50" s="64"/>
    </row>
    <row r="51" spans="1:7" ht="42.9" customHeight="1">
      <c r="A51" s="64"/>
      <c r="B51" s="423"/>
      <c r="C51" s="197" t="s">
        <v>91</v>
      </c>
      <c r="D51" s="425"/>
      <c r="E51" s="64"/>
      <c r="F51" s="64"/>
      <c r="G51" s="64"/>
    </row>
    <row r="52" spans="1:7" ht="16.5" customHeight="1">
      <c r="A52" s="64"/>
      <c r="B52" s="423"/>
      <c r="C52" s="197" t="s">
        <v>92</v>
      </c>
      <c r="D52" s="425"/>
      <c r="E52" s="64"/>
      <c r="F52" s="64"/>
      <c r="G52" s="64"/>
    </row>
    <row r="53" spans="1:7" ht="16.5" customHeight="1">
      <c r="A53" s="64"/>
      <c r="B53" s="423"/>
      <c r="C53" s="197" t="s">
        <v>93</v>
      </c>
      <c r="D53" s="425"/>
      <c r="E53" s="64"/>
      <c r="F53" s="64"/>
      <c r="G53" s="64"/>
    </row>
    <row r="54" spans="1:7" ht="16.5" customHeight="1">
      <c r="A54" s="64"/>
      <c r="B54" s="423"/>
      <c r="C54" s="197" t="s">
        <v>94</v>
      </c>
      <c r="D54" s="425"/>
      <c r="E54" s="64"/>
      <c r="F54" s="64"/>
      <c r="G54" s="64"/>
    </row>
    <row r="55" spans="1:7" ht="16.5" customHeight="1">
      <c r="A55" s="64"/>
      <c r="B55" s="423"/>
      <c r="C55" s="197" t="s">
        <v>95</v>
      </c>
      <c r="D55" s="425"/>
      <c r="E55" s="64"/>
      <c r="F55" s="64"/>
      <c r="G55" s="64"/>
    </row>
    <row r="56" spans="1:7" ht="30.6" customHeight="1">
      <c r="A56" s="64"/>
      <c r="B56" s="423"/>
      <c r="C56" s="197" t="s">
        <v>96</v>
      </c>
      <c r="D56" s="425"/>
      <c r="E56" s="64"/>
      <c r="F56" s="64"/>
      <c r="G56" s="64"/>
    </row>
    <row r="57" spans="1:7" ht="16.5" customHeight="1">
      <c r="A57" s="64"/>
      <c r="B57" s="423"/>
      <c r="C57" s="197" t="s">
        <v>97</v>
      </c>
      <c r="D57" s="425"/>
      <c r="E57" s="64"/>
      <c r="F57" s="64"/>
      <c r="G57" s="64"/>
    </row>
    <row r="58" spans="1:7" ht="44.4" customHeight="1">
      <c r="A58" s="64"/>
      <c r="B58" s="423"/>
      <c r="C58" s="197" t="s">
        <v>98</v>
      </c>
      <c r="D58" s="425"/>
      <c r="E58" s="64"/>
      <c r="F58" s="64"/>
      <c r="G58" s="64"/>
    </row>
    <row r="59" spans="1:7" ht="16.5" customHeight="1">
      <c r="A59" s="64"/>
      <c r="B59" s="423"/>
      <c r="C59" s="197" t="s">
        <v>99</v>
      </c>
      <c r="D59" s="425"/>
      <c r="E59" s="64"/>
      <c r="F59" s="64"/>
      <c r="G59" s="64"/>
    </row>
    <row r="60" spans="1:7" ht="16.5" customHeight="1">
      <c r="A60" s="64"/>
      <c r="B60" s="423"/>
      <c r="C60" s="197" t="s">
        <v>100</v>
      </c>
      <c r="D60" s="425"/>
      <c r="E60" s="64"/>
      <c r="F60" s="64"/>
      <c r="G60" s="64"/>
    </row>
    <row r="61" spans="1:7" ht="29.1" customHeight="1">
      <c r="A61" s="64"/>
      <c r="B61" s="423"/>
      <c r="C61" s="197" t="s">
        <v>101</v>
      </c>
      <c r="D61" s="425"/>
      <c r="E61" s="64"/>
      <c r="F61" s="64"/>
      <c r="G61" s="64"/>
    </row>
    <row r="62" spans="1:7" ht="16.5" customHeight="1">
      <c r="A62" s="64"/>
      <c r="B62" s="423"/>
      <c r="C62" s="197" t="s">
        <v>102</v>
      </c>
      <c r="D62" s="425"/>
      <c r="E62" s="64"/>
      <c r="F62" s="64"/>
      <c r="G62" s="64"/>
    </row>
    <row r="63" spans="1:7" ht="16.5" customHeight="1">
      <c r="A63" s="64"/>
      <c r="B63" s="423"/>
      <c r="C63" s="197" t="s">
        <v>103</v>
      </c>
      <c r="D63" s="425"/>
      <c r="E63" s="64"/>
      <c r="F63" s="64"/>
      <c r="G63" s="64"/>
    </row>
    <row r="64" spans="1:7" ht="16.5" customHeight="1">
      <c r="A64" s="64"/>
      <c r="B64" s="423"/>
      <c r="C64" s="197" t="s">
        <v>104</v>
      </c>
      <c r="D64" s="425"/>
      <c r="E64" s="64"/>
      <c r="F64" s="64"/>
      <c r="G64" s="64"/>
    </row>
    <row r="65" spans="1:7" ht="16.5" customHeight="1">
      <c r="A65" s="64"/>
      <c r="B65" s="423"/>
      <c r="C65" s="197" t="s">
        <v>105</v>
      </c>
      <c r="D65" s="425"/>
      <c r="E65" s="64"/>
      <c r="F65" s="64"/>
      <c r="G65" s="64"/>
    </row>
    <row r="66" spans="1:7" ht="16.5" customHeight="1">
      <c r="A66" s="64"/>
      <c r="B66" s="423"/>
      <c r="C66" s="197" t="s">
        <v>106</v>
      </c>
      <c r="D66" s="425"/>
      <c r="E66" s="64"/>
      <c r="F66" s="64"/>
      <c r="G66" s="64"/>
    </row>
    <row r="67" spans="1:7" ht="16.5" customHeight="1">
      <c r="A67" s="64"/>
      <c r="B67" s="423"/>
      <c r="C67" s="197" t="s">
        <v>107</v>
      </c>
      <c r="D67" s="425"/>
      <c r="E67" s="64"/>
      <c r="F67" s="64"/>
      <c r="G67" s="64"/>
    </row>
    <row r="68" spans="1:7" ht="48.6" customHeight="1">
      <c r="A68" s="64"/>
      <c r="B68" s="423"/>
      <c r="C68" s="197" t="s">
        <v>108</v>
      </c>
      <c r="D68" s="425"/>
      <c r="E68" s="64"/>
      <c r="F68" s="64"/>
      <c r="G68" s="64"/>
    </row>
    <row r="69" spans="1:7" ht="16.5" customHeight="1">
      <c r="A69" s="64"/>
      <c r="B69" s="423"/>
      <c r="C69" s="197" t="s">
        <v>109</v>
      </c>
      <c r="D69" s="425"/>
      <c r="E69" s="64"/>
      <c r="F69" s="64"/>
      <c r="G69" s="64"/>
    </row>
    <row r="70" spans="1:7" ht="16.5" customHeight="1">
      <c r="A70" s="64"/>
      <c r="B70" s="423"/>
      <c r="C70" s="197" t="s">
        <v>110</v>
      </c>
      <c r="D70" s="425"/>
      <c r="E70" s="64"/>
      <c r="F70" s="64"/>
      <c r="G70" s="64"/>
    </row>
    <row r="71" spans="1:7" ht="16.5" customHeight="1">
      <c r="A71" s="64"/>
      <c r="B71" s="423"/>
      <c r="C71" s="197" t="s">
        <v>111</v>
      </c>
      <c r="D71" s="425"/>
      <c r="E71" s="64"/>
      <c r="F71" s="64"/>
      <c r="G71" s="64"/>
    </row>
    <row r="72" spans="1:7" ht="16.5" customHeight="1">
      <c r="A72" s="64"/>
      <c r="B72" s="423"/>
      <c r="C72" s="197" t="s">
        <v>112</v>
      </c>
      <c r="D72" s="425"/>
      <c r="E72" s="64"/>
      <c r="F72" s="64"/>
      <c r="G72" s="64"/>
    </row>
    <row r="73" spans="1:7" ht="30.9" customHeight="1">
      <c r="A73" s="64"/>
      <c r="B73" s="423"/>
      <c r="C73" s="197" t="s">
        <v>113</v>
      </c>
      <c r="D73" s="425"/>
      <c r="E73" s="64"/>
      <c r="F73" s="64"/>
      <c r="G73" s="64"/>
    </row>
    <row r="74" spans="1:7" ht="16.5" customHeight="1">
      <c r="A74" s="64"/>
      <c r="B74" s="423"/>
      <c r="C74" s="197" t="s">
        <v>114</v>
      </c>
      <c r="D74" s="425"/>
      <c r="E74" s="64"/>
      <c r="F74" s="64"/>
      <c r="G74" s="64"/>
    </row>
    <row r="75" spans="1:7" ht="16.5" customHeight="1">
      <c r="A75" s="64"/>
      <c r="B75" s="423"/>
      <c r="C75" s="197" t="s">
        <v>115</v>
      </c>
      <c r="D75" s="425"/>
      <c r="E75" s="64"/>
      <c r="F75" s="64"/>
      <c r="G75" s="64"/>
    </row>
    <row r="76" spans="1:7" ht="16.5" customHeight="1">
      <c r="A76" s="64"/>
      <c r="B76" s="423"/>
      <c r="C76" s="197" t="s">
        <v>116</v>
      </c>
      <c r="D76" s="425"/>
      <c r="E76" s="64"/>
      <c r="F76" s="64"/>
      <c r="G76" s="64"/>
    </row>
    <row r="77" spans="1:7" ht="16.5" customHeight="1">
      <c r="A77" s="64"/>
      <c r="B77" s="423"/>
      <c r="C77" s="197" t="s">
        <v>117</v>
      </c>
      <c r="D77" s="425"/>
      <c r="E77" s="64"/>
      <c r="F77" s="64"/>
      <c r="G77" s="64"/>
    </row>
    <row r="78" spans="1:7" ht="16.5" customHeight="1">
      <c r="A78" s="64"/>
      <c r="B78" s="423"/>
      <c r="C78" s="197" t="s">
        <v>118</v>
      </c>
      <c r="D78" s="425"/>
      <c r="E78" s="64"/>
      <c r="F78" s="64"/>
      <c r="G78" s="64"/>
    </row>
    <row r="79" spans="1:7" ht="28.5" customHeight="1">
      <c r="A79" s="64"/>
      <c r="B79" s="423"/>
      <c r="C79" s="197" t="s">
        <v>119</v>
      </c>
      <c r="D79" s="425"/>
      <c r="E79" s="64"/>
      <c r="F79" s="64"/>
      <c r="G79" s="64"/>
    </row>
    <row r="80" spans="1:7" ht="16.5" customHeight="1">
      <c r="A80" s="64"/>
      <c r="B80" s="423"/>
      <c r="C80" s="197" t="s">
        <v>120</v>
      </c>
      <c r="D80" s="425"/>
      <c r="E80" s="64"/>
      <c r="F80" s="64"/>
      <c r="G80" s="64"/>
    </row>
    <row r="81" spans="1:7" ht="16.5" customHeight="1">
      <c r="A81" s="64"/>
      <c r="B81" s="76"/>
      <c r="C81" s="198"/>
      <c r="D81" s="64"/>
      <c r="E81" s="64"/>
      <c r="F81" s="64"/>
      <c r="G81" s="64"/>
    </row>
    <row r="82" spans="1:7" ht="16.5" customHeight="1">
      <c r="A82" s="64"/>
      <c r="B82" s="72">
        <v>3</v>
      </c>
      <c r="C82" s="196" t="s">
        <v>74</v>
      </c>
      <c r="D82" s="72">
        <v>1</v>
      </c>
      <c r="E82" s="64" t="s">
        <v>51</v>
      </c>
      <c r="F82" s="64"/>
      <c r="G82" s="64">
        <f>D82*F82</f>
        <v>0</v>
      </c>
    </row>
    <row r="83" spans="1:7" ht="16.5" customHeight="1">
      <c r="A83" s="64"/>
      <c r="B83" s="423"/>
      <c r="C83" s="197" t="s">
        <v>75</v>
      </c>
      <c r="D83" s="425"/>
      <c r="E83" s="64"/>
      <c r="F83" s="64"/>
      <c r="G83" s="64"/>
    </row>
    <row r="84" spans="1:7" ht="16.5" customHeight="1">
      <c r="A84" s="64"/>
      <c r="B84" s="423"/>
      <c r="C84" s="197" t="s">
        <v>76</v>
      </c>
      <c r="D84" s="425"/>
      <c r="E84" s="64"/>
      <c r="F84" s="64"/>
      <c r="G84" s="64"/>
    </row>
    <row r="85" spans="1:7" ht="16.5" customHeight="1">
      <c r="A85" s="64"/>
      <c r="B85" s="423"/>
      <c r="C85" s="197" t="s">
        <v>121</v>
      </c>
      <c r="D85" s="425"/>
      <c r="E85" s="64"/>
      <c r="F85" s="64"/>
      <c r="G85" s="64"/>
    </row>
    <row r="86" spans="1:7" ht="16.5" customHeight="1">
      <c r="A86" s="64"/>
      <c r="B86" s="423"/>
      <c r="C86" s="197" t="s">
        <v>78</v>
      </c>
      <c r="D86" s="425"/>
      <c r="E86" s="64"/>
      <c r="F86" s="64"/>
      <c r="G86" s="64"/>
    </row>
    <row r="87" spans="1:7" ht="16.5" customHeight="1">
      <c r="A87" s="64"/>
      <c r="B87" s="423"/>
      <c r="C87" s="197" t="s">
        <v>122</v>
      </c>
      <c r="D87" s="425"/>
      <c r="E87" s="64"/>
      <c r="F87" s="64"/>
      <c r="G87" s="64"/>
    </row>
    <row r="88" spans="1:7" ht="16.5" customHeight="1">
      <c r="A88" s="64"/>
      <c r="B88" s="423"/>
      <c r="C88" s="197" t="s">
        <v>80</v>
      </c>
      <c r="D88" s="425"/>
      <c r="E88" s="64"/>
      <c r="F88" s="64"/>
      <c r="G88" s="64"/>
    </row>
    <row r="89" spans="1:7" ht="16.5" customHeight="1">
      <c r="A89" s="64"/>
      <c r="B89" s="423"/>
      <c r="C89" s="197" t="s">
        <v>81</v>
      </c>
      <c r="D89" s="425"/>
      <c r="E89" s="64"/>
      <c r="F89" s="64"/>
      <c r="G89" s="64"/>
    </row>
    <row r="90" spans="1:7" ht="16.5" customHeight="1">
      <c r="A90" s="64"/>
      <c r="B90" s="423"/>
      <c r="C90" s="197" t="s">
        <v>82</v>
      </c>
      <c r="D90" s="425"/>
      <c r="E90" s="64"/>
      <c r="F90" s="64"/>
      <c r="G90" s="64"/>
    </row>
    <row r="91" spans="1:7" ht="16.5" customHeight="1">
      <c r="A91" s="64"/>
      <c r="B91" s="423"/>
      <c r="C91" s="197" t="s">
        <v>83</v>
      </c>
      <c r="D91" s="425"/>
      <c r="E91" s="64"/>
      <c r="F91" s="64"/>
      <c r="G91" s="64"/>
    </row>
    <row r="92" spans="1:7" ht="16.5" customHeight="1">
      <c r="A92" s="64"/>
      <c r="B92" s="423"/>
      <c r="C92" s="197" t="s">
        <v>84</v>
      </c>
      <c r="D92" s="425"/>
      <c r="E92" s="64"/>
      <c r="F92" s="64"/>
      <c r="G92" s="64"/>
    </row>
    <row r="93" spans="1:7" ht="16.5" customHeight="1">
      <c r="A93" s="64"/>
      <c r="B93" s="423"/>
      <c r="C93" s="197" t="s">
        <v>85</v>
      </c>
      <c r="D93" s="425"/>
      <c r="E93" s="64"/>
      <c r="F93" s="64"/>
      <c r="G93" s="64"/>
    </row>
    <row r="94" spans="1:7" ht="16.5" customHeight="1">
      <c r="A94" s="64"/>
      <c r="B94" s="423"/>
      <c r="C94" s="197" t="s">
        <v>86</v>
      </c>
      <c r="D94" s="425"/>
      <c r="E94" s="64"/>
      <c r="F94" s="64"/>
      <c r="G94" s="64"/>
    </row>
    <row r="95" spans="1:7" ht="16.5" customHeight="1">
      <c r="A95" s="64"/>
      <c r="B95" s="423"/>
      <c r="C95" s="197" t="s">
        <v>87</v>
      </c>
      <c r="D95" s="425"/>
      <c r="E95" s="64"/>
      <c r="F95" s="64"/>
      <c r="G95" s="64"/>
    </row>
    <row r="96" spans="1:7" ht="16.5" customHeight="1">
      <c r="A96" s="64"/>
      <c r="B96" s="423"/>
      <c r="C96" s="197" t="s">
        <v>88</v>
      </c>
      <c r="D96" s="425"/>
      <c r="E96" s="64"/>
      <c r="F96" s="64"/>
      <c r="G96" s="64"/>
    </row>
    <row r="97" spans="1:7" ht="27.75" customHeight="1">
      <c r="A97" s="64"/>
      <c r="B97" s="423"/>
      <c r="C97" s="197" t="s">
        <v>89</v>
      </c>
      <c r="D97" s="425"/>
      <c r="E97" s="64"/>
      <c r="F97" s="64"/>
      <c r="G97" s="64"/>
    </row>
    <row r="98" spans="1:7" ht="16.5" customHeight="1">
      <c r="A98" s="64"/>
      <c r="B98" s="423"/>
      <c r="C98" s="197" t="s">
        <v>90</v>
      </c>
      <c r="D98" s="425"/>
      <c r="E98" s="64"/>
      <c r="F98" s="64"/>
      <c r="G98" s="64"/>
    </row>
    <row r="99" spans="1:7" ht="43.5" customHeight="1">
      <c r="A99" s="64"/>
      <c r="B99" s="423"/>
      <c r="C99" s="197" t="s">
        <v>91</v>
      </c>
      <c r="D99" s="425"/>
      <c r="E99" s="64"/>
      <c r="F99" s="64"/>
      <c r="G99" s="64"/>
    </row>
    <row r="100" spans="1:7" ht="16.5" customHeight="1">
      <c r="A100" s="64"/>
      <c r="B100" s="423"/>
      <c r="C100" s="197" t="s">
        <v>92</v>
      </c>
      <c r="D100" s="425"/>
      <c r="E100" s="64"/>
      <c r="F100" s="64"/>
      <c r="G100" s="64"/>
    </row>
    <row r="101" spans="1:7" ht="16.5" customHeight="1">
      <c r="A101" s="64"/>
      <c r="B101" s="423"/>
      <c r="C101" s="197" t="s">
        <v>93</v>
      </c>
      <c r="D101" s="425"/>
      <c r="E101" s="64"/>
      <c r="F101" s="64"/>
      <c r="G101" s="64"/>
    </row>
    <row r="102" spans="1:7" ht="16.5" customHeight="1">
      <c r="A102" s="64"/>
      <c r="B102" s="423"/>
      <c r="C102" s="197" t="s">
        <v>94</v>
      </c>
      <c r="D102" s="425"/>
      <c r="E102" s="64"/>
      <c r="F102" s="64"/>
      <c r="G102" s="64"/>
    </row>
    <row r="103" spans="1:7" ht="16.5" customHeight="1">
      <c r="A103" s="64"/>
      <c r="B103" s="423"/>
      <c r="C103" s="197" t="s">
        <v>95</v>
      </c>
      <c r="D103" s="425"/>
      <c r="E103" s="64"/>
      <c r="F103" s="64"/>
      <c r="G103" s="64"/>
    </row>
    <row r="104" spans="1:7" ht="32.1" customHeight="1">
      <c r="A104" s="64"/>
      <c r="B104" s="423"/>
      <c r="C104" s="197" t="s">
        <v>96</v>
      </c>
      <c r="D104" s="425"/>
      <c r="E104" s="64"/>
      <c r="F104" s="64"/>
      <c r="G104" s="64"/>
    </row>
    <row r="105" spans="1:7" ht="16.5" customHeight="1">
      <c r="A105" s="64"/>
      <c r="B105" s="423"/>
      <c r="C105" s="197" t="s">
        <v>97</v>
      </c>
      <c r="D105" s="425"/>
      <c r="E105" s="64"/>
      <c r="F105" s="64"/>
      <c r="G105" s="64"/>
    </row>
    <row r="106" spans="1:7" ht="28.5" customHeight="1">
      <c r="A106" s="64"/>
      <c r="B106" s="423"/>
      <c r="C106" s="197" t="s">
        <v>98</v>
      </c>
      <c r="D106" s="425"/>
      <c r="E106" s="64"/>
      <c r="F106" s="64"/>
      <c r="G106" s="64"/>
    </row>
    <row r="107" spans="1:7" ht="16.5" customHeight="1">
      <c r="A107" s="64"/>
      <c r="B107" s="423"/>
      <c r="C107" s="197" t="s">
        <v>99</v>
      </c>
      <c r="D107" s="425"/>
      <c r="E107" s="64"/>
      <c r="F107" s="64"/>
      <c r="G107" s="64"/>
    </row>
    <row r="108" spans="1:7" ht="16.5" customHeight="1">
      <c r="A108" s="64"/>
      <c r="B108" s="423"/>
      <c r="C108" s="197" t="s">
        <v>100</v>
      </c>
      <c r="D108" s="425"/>
      <c r="E108" s="64"/>
      <c r="F108" s="64"/>
      <c r="G108" s="64"/>
    </row>
    <row r="109" spans="1:7" ht="39.9" customHeight="1">
      <c r="A109" s="64"/>
      <c r="B109" s="423"/>
      <c r="C109" s="197" t="s">
        <v>101</v>
      </c>
      <c r="D109" s="425"/>
      <c r="E109" s="64"/>
      <c r="F109" s="64"/>
      <c r="G109" s="64"/>
    </row>
    <row r="110" spans="1:7" ht="16.5" customHeight="1">
      <c r="A110" s="64"/>
      <c r="B110" s="423"/>
      <c r="C110" s="197" t="s">
        <v>102</v>
      </c>
      <c r="D110" s="425"/>
      <c r="E110" s="64"/>
      <c r="F110" s="64"/>
      <c r="G110" s="64"/>
    </row>
    <row r="111" spans="1:7" ht="16.5" customHeight="1">
      <c r="A111" s="64"/>
      <c r="B111" s="423"/>
      <c r="C111" s="197" t="s">
        <v>103</v>
      </c>
      <c r="D111" s="425"/>
      <c r="E111" s="64"/>
      <c r="F111" s="64"/>
      <c r="G111" s="64"/>
    </row>
    <row r="112" spans="1:7" ht="16.5" customHeight="1">
      <c r="A112" s="64"/>
      <c r="B112" s="423"/>
      <c r="C112" s="197" t="s">
        <v>123</v>
      </c>
      <c r="D112" s="425"/>
      <c r="E112" s="64"/>
      <c r="F112" s="64"/>
      <c r="G112" s="64"/>
    </row>
    <row r="113" spans="1:7" ht="16.5" customHeight="1">
      <c r="A113" s="64"/>
      <c r="B113" s="423"/>
      <c r="C113" s="197" t="s">
        <v>105</v>
      </c>
      <c r="D113" s="425"/>
      <c r="E113" s="64"/>
      <c r="F113" s="64"/>
      <c r="G113" s="64"/>
    </row>
    <row r="114" spans="1:7" ht="16.5" customHeight="1">
      <c r="A114" s="64"/>
      <c r="B114" s="423"/>
      <c r="C114" s="197" t="s">
        <v>106</v>
      </c>
      <c r="D114" s="425"/>
      <c r="E114" s="64"/>
      <c r="F114" s="64"/>
      <c r="G114" s="64"/>
    </row>
    <row r="115" spans="1:7" ht="16.5" customHeight="1">
      <c r="A115" s="64"/>
      <c r="B115" s="423"/>
      <c r="C115" s="197" t="s">
        <v>107</v>
      </c>
      <c r="D115" s="425"/>
      <c r="E115" s="64"/>
      <c r="F115" s="64"/>
      <c r="G115" s="64"/>
    </row>
    <row r="116" spans="1:7" ht="48.6" customHeight="1">
      <c r="A116" s="64"/>
      <c r="B116" s="423"/>
      <c r="C116" s="197" t="s">
        <v>108</v>
      </c>
      <c r="D116" s="425"/>
      <c r="E116" s="64"/>
      <c r="F116" s="64"/>
      <c r="G116" s="64"/>
    </row>
    <row r="117" spans="1:7" ht="16.5" customHeight="1">
      <c r="A117" s="64"/>
      <c r="B117" s="423"/>
      <c r="C117" s="197" t="s">
        <v>109</v>
      </c>
      <c r="D117" s="425"/>
      <c r="E117" s="64"/>
      <c r="F117" s="64"/>
      <c r="G117" s="64"/>
    </row>
    <row r="118" spans="1:7" ht="16.5" customHeight="1">
      <c r="A118" s="64"/>
      <c r="B118" s="423"/>
      <c r="C118" s="197" t="s">
        <v>110</v>
      </c>
      <c r="D118" s="425"/>
      <c r="E118" s="64"/>
      <c r="F118" s="64"/>
      <c r="G118" s="64"/>
    </row>
    <row r="119" spans="1:7" ht="16.5" customHeight="1">
      <c r="A119" s="64"/>
      <c r="B119" s="423"/>
      <c r="C119" s="197" t="s">
        <v>111</v>
      </c>
      <c r="D119" s="425"/>
      <c r="E119" s="64"/>
      <c r="F119" s="64"/>
      <c r="G119" s="64"/>
    </row>
    <row r="120" spans="1:7" ht="16.5" customHeight="1">
      <c r="A120" s="64"/>
      <c r="B120" s="423"/>
      <c r="C120" s="197" t="s">
        <v>112</v>
      </c>
      <c r="D120" s="425"/>
      <c r="E120" s="64"/>
      <c r="F120" s="64"/>
      <c r="G120" s="64"/>
    </row>
    <row r="121" spans="1:7" ht="27.9" customHeight="1">
      <c r="A121" s="64"/>
      <c r="B121" s="423"/>
      <c r="C121" s="197" t="s">
        <v>113</v>
      </c>
      <c r="D121" s="425"/>
      <c r="E121" s="64"/>
      <c r="F121" s="64"/>
      <c r="G121" s="64"/>
    </row>
    <row r="122" spans="1:7" ht="16.5" customHeight="1">
      <c r="A122" s="64"/>
      <c r="B122" s="423"/>
      <c r="C122" s="197" t="s">
        <v>114</v>
      </c>
      <c r="D122" s="425"/>
      <c r="E122" s="64"/>
      <c r="F122" s="64"/>
      <c r="G122" s="64"/>
    </row>
    <row r="123" spans="1:7" ht="16.5" customHeight="1">
      <c r="A123" s="64"/>
      <c r="B123" s="423"/>
      <c r="C123" s="197" t="s">
        <v>115</v>
      </c>
      <c r="D123" s="425"/>
      <c r="E123" s="64"/>
      <c r="F123" s="64"/>
      <c r="G123" s="64"/>
    </row>
    <row r="124" spans="1:7" ht="16.5" customHeight="1">
      <c r="A124" s="64"/>
      <c r="B124" s="423"/>
      <c r="C124" s="197" t="s">
        <v>116</v>
      </c>
      <c r="D124" s="425"/>
      <c r="E124" s="64"/>
      <c r="F124" s="64"/>
      <c r="G124" s="64"/>
    </row>
    <row r="125" spans="1:7" ht="16.5" customHeight="1">
      <c r="A125" s="64"/>
      <c r="B125" s="423"/>
      <c r="C125" s="197" t="s">
        <v>117</v>
      </c>
      <c r="D125" s="425"/>
      <c r="E125" s="64"/>
      <c r="F125" s="64"/>
      <c r="G125" s="64"/>
    </row>
    <row r="126" spans="1:7" ht="16.5" customHeight="1">
      <c r="A126" s="64"/>
      <c r="B126" s="423"/>
      <c r="C126" s="197" t="s">
        <v>118</v>
      </c>
      <c r="D126" s="425"/>
      <c r="E126" s="64"/>
      <c r="F126" s="64"/>
      <c r="G126" s="64"/>
    </row>
    <row r="127" spans="1:7" ht="32.1" customHeight="1">
      <c r="A127" s="64"/>
      <c r="B127" s="423"/>
      <c r="C127" s="197" t="s">
        <v>119</v>
      </c>
      <c r="D127" s="425"/>
      <c r="E127" s="64"/>
      <c r="F127" s="64"/>
      <c r="G127" s="64"/>
    </row>
    <row r="128" spans="1:7" ht="16.5" customHeight="1">
      <c r="A128" s="64"/>
      <c r="B128" s="423"/>
      <c r="C128" s="197" t="s">
        <v>120</v>
      </c>
      <c r="D128" s="425"/>
      <c r="E128" s="64"/>
      <c r="F128" s="64"/>
      <c r="G128" s="64"/>
    </row>
    <row r="129" spans="1:7" ht="16.5" customHeight="1">
      <c r="A129" s="64"/>
      <c r="B129" s="76"/>
      <c r="C129" s="198"/>
      <c r="D129" s="64"/>
      <c r="E129" s="64"/>
      <c r="F129" s="64"/>
      <c r="G129" s="64"/>
    </row>
    <row r="130" spans="1:7" ht="16.5" customHeight="1">
      <c r="A130" s="64"/>
      <c r="B130" s="72">
        <v>4</v>
      </c>
      <c r="C130" s="196" t="s">
        <v>74</v>
      </c>
      <c r="D130" s="72">
        <v>2</v>
      </c>
      <c r="E130" s="64" t="s">
        <v>51</v>
      </c>
      <c r="F130" s="64"/>
      <c r="G130" s="64">
        <f>D130*F130</f>
        <v>0</v>
      </c>
    </row>
    <row r="131" spans="1:7" ht="16.5" customHeight="1">
      <c r="A131" s="64"/>
      <c r="B131" s="423"/>
      <c r="C131" s="197" t="s">
        <v>75</v>
      </c>
      <c r="D131" s="425"/>
      <c r="E131" s="64"/>
      <c r="F131" s="64"/>
      <c r="G131" s="64"/>
    </row>
    <row r="132" spans="1:7" ht="16.5" customHeight="1">
      <c r="A132" s="64"/>
      <c r="B132" s="423"/>
      <c r="C132" s="197" t="s">
        <v>76</v>
      </c>
      <c r="D132" s="425"/>
      <c r="E132" s="64"/>
      <c r="F132" s="64"/>
      <c r="G132" s="64"/>
    </row>
    <row r="133" spans="1:7" ht="16.5" customHeight="1">
      <c r="A133" s="64"/>
      <c r="B133" s="423"/>
      <c r="C133" s="197" t="s">
        <v>124</v>
      </c>
      <c r="D133" s="425"/>
      <c r="E133" s="64"/>
      <c r="F133" s="64"/>
      <c r="G133" s="64"/>
    </row>
    <row r="134" spans="1:7" ht="16.5" customHeight="1">
      <c r="A134" s="64"/>
      <c r="B134" s="423"/>
      <c r="C134" s="197" t="s">
        <v>78</v>
      </c>
      <c r="D134" s="425"/>
      <c r="E134" s="64"/>
      <c r="F134" s="64"/>
      <c r="G134" s="64"/>
    </row>
    <row r="135" spans="1:7" ht="16.5" customHeight="1">
      <c r="A135" s="64"/>
      <c r="B135" s="423"/>
      <c r="C135" s="197" t="s">
        <v>125</v>
      </c>
      <c r="D135" s="425"/>
      <c r="E135" s="64"/>
      <c r="F135" s="64"/>
      <c r="G135" s="64"/>
    </row>
    <row r="136" spans="1:7" ht="16.5" customHeight="1">
      <c r="A136" s="64"/>
      <c r="B136" s="423"/>
      <c r="C136" s="197" t="s">
        <v>126</v>
      </c>
      <c r="D136" s="425"/>
      <c r="E136" s="64"/>
      <c r="F136" s="64"/>
      <c r="G136" s="64"/>
    </row>
    <row r="137" spans="1:7" ht="16.5" customHeight="1">
      <c r="A137" s="64"/>
      <c r="B137" s="423"/>
      <c r="C137" s="197" t="s">
        <v>127</v>
      </c>
      <c r="D137" s="425"/>
      <c r="E137" s="64"/>
      <c r="F137" s="64"/>
      <c r="G137" s="64"/>
    </row>
    <row r="138" spans="1:7" ht="16.5" customHeight="1">
      <c r="A138" s="64"/>
      <c r="B138" s="423"/>
      <c r="C138" s="197" t="s">
        <v>82</v>
      </c>
      <c r="D138" s="425"/>
      <c r="E138" s="64"/>
      <c r="F138" s="64"/>
      <c r="G138" s="64"/>
    </row>
    <row r="139" spans="1:7" ht="16.5" customHeight="1">
      <c r="A139" s="64"/>
      <c r="B139" s="423"/>
      <c r="C139" s="197" t="s">
        <v>83</v>
      </c>
      <c r="D139" s="425"/>
      <c r="E139" s="64"/>
      <c r="F139" s="64"/>
      <c r="G139" s="64"/>
    </row>
    <row r="140" spans="1:7" ht="16.5" customHeight="1">
      <c r="A140" s="64"/>
      <c r="B140" s="423"/>
      <c r="C140" s="197" t="s">
        <v>128</v>
      </c>
      <c r="D140" s="425"/>
      <c r="E140" s="64"/>
      <c r="F140" s="64"/>
      <c r="G140" s="64"/>
    </row>
    <row r="141" spans="1:7" ht="16.5" customHeight="1">
      <c r="A141" s="64"/>
      <c r="B141" s="423"/>
      <c r="C141" s="197" t="s">
        <v>129</v>
      </c>
      <c r="D141" s="425"/>
      <c r="E141" s="64"/>
      <c r="F141" s="64"/>
      <c r="G141" s="64"/>
    </row>
    <row r="142" spans="1:7" ht="16.5" customHeight="1">
      <c r="A142" s="64"/>
      <c r="B142" s="423"/>
      <c r="C142" s="197" t="s">
        <v>86</v>
      </c>
      <c r="D142" s="425"/>
      <c r="E142" s="64"/>
      <c r="F142" s="64"/>
      <c r="G142" s="64"/>
    </row>
    <row r="143" spans="1:7" ht="16.5" customHeight="1">
      <c r="A143" s="64"/>
      <c r="B143" s="423"/>
      <c r="C143" s="197" t="s">
        <v>130</v>
      </c>
      <c r="D143" s="425"/>
      <c r="E143" s="64"/>
      <c r="F143" s="64"/>
      <c r="G143" s="64"/>
    </row>
    <row r="144" spans="1:7" ht="16.5" customHeight="1">
      <c r="A144" s="64"/>
      <c r="B144" s="423"/>
      <c r="C144" s="197" t="s">
        <v>88</v>
      </c>
      <c r="D144" s="425"/>
      <c r="E144" s="64"/>
      <c r="F144" s="64"/>
      <c r="G144" s="64"/>
    </row>
    <row r="145" spans="1:7" ht="28.5" customHeight="1">
      <c r="A145" s="64"/>
      <c r="B145" s="423"/>
      <c r="C145" s="197" t="s">
        <v>89</v>
      </c>
      <c r="D145" s="425"/>
      <c r="E145" s="64"/>
      <c r="F145" s="64"/>
      <c r="G145" s="64"/>
    </row>
    <row r="146" spans="1:7" ht="16.5" customHeight="1">
      <c r="A146" s="64"/>
      <c r="B146" s="423"/>
      <c r="C146" s="197" t="s">
        <v>90</v>
      </c>
      <c r="D146" s="425"/>
      <c r="E146" s="64"/>
      <c r="F146" s="64"/>
      <c r="G146" s="64"/>
    </row>
    <row r="147" spans="1:7" ht="41.4" customHeight="1">
      <c r="A147" s="64"/>
      <c r="B147" s="423"/>
      <c r="C147" s="197" t="s">
        <v>91</v>
      </c>
      <c r="D147" s="425"/>
      <c r="E147" s="64"/>
      <c r="F147" s="64"/>
      <c r="G147" s="64"/>
    </row>
    <row r="148" spans="1:7" ht="16.5" customHeight="1">
      <c r="A148" s="64"/>
      <c r="B148" s="423"/>
      <c r="C148" s="197" t="s">
        <v>92</v>
      </c>
      <c r="D148" s="425"/>
      <c r="E148" s="64"/>
      <c r="F148" s="64"/>
      <c r="G148" s="64"/>
    </row>
    <row r="149" spans="1:7" ht="16.5" customHeight="1">
      <c r="A149" s="64"/>
      <c r="B149" s="423"/>
      <c r="C149" s="197" t="s">
        <v>93</v>
      </c>
      <c r="D149" s="425"/>
      <c r="E149" s="64"/>
      <c r="F149" s="64"/>
      <c r="G149" s="64"/>
    </row>
    <row r="150" spans="1:7" ht="16.5" customHeight="1">
      <c r="A150" s="64"/>
      <c r="B150" s="423"/>
      <c r="C150" s="197" t="s">
        <v>94</v>
      </c>
      <c r="D150" s="425"/>
      <c r="E150" s="64"/>
      <c r="F150" s="64"/>
      <c r="G150" s="64"/>
    </row>
    <row r="151" spans="1:7" ht="16.5" customHeight="1">
      <c r="A151" s="64"/>
      <c r="B151" s="423"/>
      <c r="C151" s="197" t="s">
        <v>95</v>
      </c>
      <c r="D151" s="425"/>
      <c r="E151" s="64"/>
      <c r="F151" s="64"/>
      <c r="G151" s="64"/>
    </row>
    <row r="152" spans="1:7" ht="30.9" customHeight="1">
      <c r="A152" s="64"/>
      <c r="B152" s="423"/>
      <c r="C152" s="197" t="s">
        <v>96</v>
      </c>
      <c r="D152" s="425"/>
      <c r="E152" s="64"/>
      <c r="F152" s="64"/>
      <c r="G152" s="64"/>
    </row>
    <row r="153" spans="1:7" ht="16.5" customHeight="1">
      <c r="A153" s="64"/>
      <c r="B153" s="423"/>
      <c r="C153" s="197" t="s">
        <v>97</v>
      </c>
      <c r="D153" s="425"/>
      <c r="E153" s="64"/>
      <c r="F153" s="64"/>
      <c r="G153" s="64"/>
    </row>
    <row r="154" spans="1:7" ht="44.1" customHeight="1">
      <c r="A154" s="64"/>
      <c r="B154" s="423"/>
      <c r="C154" s="197" t="s">
        <v>98</v>
      </c>
      <c r="D154" s="425"/>
      <c r="E154" s="64"/>
      <c r="F154" s="64"/>
      <c r="G154" s="64"/>
    </row>
    <row r="155" spans="1:7" ht="16.5" customHeight="1">
      <c r="A155" s="64"/>
      <c r="B155" s="423"/>
      <c r="C155" s="197" t="s">
        <v>99</v>
      </c>
      <c r="D155" s="425"/>
      <c r="E155" s="64"/>
      <c r="F155" s="64"/>
      <c r="G155" s="64"/>
    </row>
    <row r="156" spans="1:7" ht="16.5" customHeight="1">
      <c r="A156" s="64"/>
      <c r="B156" s="423"/>
      <c r="C156" s="197" t="s">
        <v>100</v>
      </c>
      <c r="D156" s="425"/>
      <c r="E156" s="64"/>
      <c r="F156" s="64"/>
      <c r="G156" s="64"/>
    </row>
    <row r="157" spans="1:7" ht="30" customHeight="1">
      <c r="A157" s="64"/>
      <c r="B157" s="423"/>
      <c r="C157" s="197" t="s">
        <v>101</v>
      </c>
      <c r="D157" s="425"/>
      <c r="E157" s="64"/>
      <c r="F157" s="64"/>
      <c r="G157" s="64"/>
    </row>
    <row r="158" spans="1:7" ht="38.4" customHeight="1">
      <c r="A158" s="64"/>
      <c r="B158" s="423"/>
      <c r="C158" s="197" t="s">
        <v>131</v>
      </c>
      <c r="D158" s="425"/>
      <c r="E158" s="64"/>
      <c r="F158" s="64"/>
      <c r="G158" s="64"/>
    </row>
    <row r="159" spans="1:7" ht="16.5" customHeight="1">
      <c r="A159" s="64"/>
      <c r="B159" s="423"/>
      <c r="C159" s="197" t="s">
        <v>103</v>
      </c>
      <c r="D159" s="425"/>
      <c r="E159" s="64"/>
      <c r="F159" s="64"/>
      <c r="G159" s="64"/>
    </row>
    <row r="160" spans="1:7" ht="16.5" customHeight="1">
      <c r="A160" s="64"/>
      <c r="B160" s="423"/>
      <c r="C160" s="197" t="s">
        <v>132</v>
      </c>
      <c r="D160" s="425"/>
      <c r="E160" s="64"/>
      <c r="F160" s="64"/>
      <c r="G160" s="64"/>
    </row>
    <row r="161" spans="1:7" ht="16.5" customHeight="1">
      <c r="A161" s="64"/>
      <c r="B161" s="423"/>
      <c r="C161" s="197" t="s">
        <v>133</v>
      </c>
      <c r="D161" s="425"/>
      <c r="E161" s="64"/>
      <c r="F161" s="64"/>
      <c r="G161" s="64"/>
    </row>
    <row r="162" spans="1:7" ht="16.5" customHeight="1">
      <c r="A162" s="64"/>
      <c r="B162" s="423"/>
      <c r="C162" s="197" t="s">
        <v>105</v>
      </c>
      <c r="D162" s="425"/>
      <c r="E162" s="64"/>
      <c r="F162" s="64"/>
      <c r="G162" s="64"/>
    </row>
    <row r="163" spans="1:7" ht="16.5" customHeight="1">
      <c r="A163" s="64"/>
      <c r="B163" s="423"/>
      <c r="C163" s="197" t="s">
        <v>134</v>
      </c>
      <c r="D163" s="425"/>
      <c r="E163" s="64"/>
      <c r="F163" s="64"/>
      <c r="G163" s="64"/>
    </row>
    <row r="164" spans="1:7" ht="16.5" customHeight="1">
      <c r="A164" s="64"/>
      <c r="B164" s="423"/>
      <c r="C164" s="197" t="s">
        <v>107</v>
      </c>
      <c r="D164" s="425"/>
      <c r="E164" s="64"/>
      <c r="F164" s="64"/>
      <c r="G164" s="64"/>
    </row>
    <row r="165" spans="1:7" ht="42" customHeight="1">
      <c r="A165" s="64"/>
      <c r="B165" s="423"/>
      <c r="C165" s="197" t="s">
        <v>108</v>
      </c>
      <c r="D165" s="425"/>
      <c r="E165" s="64"/>
      <c r="F165" s="64"/>
      <c r="G165" s="64"/>
    </row>
    <row r="166" spans="1:7" ht="16.5" customHeight="1">
      <c r="A166" s="64"/>
      <c r="B166" s="423"/>
      <c r="C166" s="197" t="s">
        <v>109</v>
      </c>
      <c r="D166" s="425"/>
      <c r="E166" s="64"/>
      <c r="F166" s="64"/>
      <c r="G166" s="64"/>
    </row>
    <row r="167" spans="1:7" ht="16.5" customHeight="1">
      <c r="A167" s="64"/>
      <c r="B167" s="423"/>
      <c r="C167" s="197" t="s">
        <v>110</v>
      </c>
      <c r="D167" s="425"/>
      <c r="E167" s="64"/>
      <c r="F167" s="64"/>
      <c r="G167" s="64"/>
    </row>
    <row r="168" spans="1:7" ht="16.5" customHeight="1">
      <c r="A168" s="64"/>
      <c r="B168" s="423"/>
      <c r="C168" s="197" t="s">
        <v>111</v>
      </c>
      <c r="D168" s="425"/>
      <c r="E168" s="64"/>
      <c r="F168" s="64"/>
      <c r="G168" s="64"/>
    </row>
    <row r="169" spans="1:7" ht="24" customHeight="1">
      <c r="A169" s="64"/>
      <c r="B169" s="423"/>
      <c r="C169" s="197" t="s">
        <v>112</v>
      </c>
      <c r="D169" s="425"/>
      <c r="E169" s="64"/>
      <c r="F169" s="64"/>
      <c r="G169" s="64"/>
    </row>
    <row r="170" spans="1:7" ht="28.5" customHeight="1">
      <c r="A170" s="64"/>
      <c r="B170" s="423"/>
      <c r="C170" s="197" t="s">
        <v>113</v>
      </c>
      <c r="D170" s="425"/>
      <c r="E170" s="64"/>
      <c r="F170" s="64"/>
      <c r="G170" s="64"/>
    </row>
    <row r="171" spans="1:7" ht="16.5" customHeight="1">
      <c r="A171" s="64"/>
      <c r="B171" s="423"/>
      <c r="C171" s="197" t="s">
        <v>135</v>
      </c>
      <c r="D171" s="425"/>
      <c r="E171" s="64"/>
      <c r="F171" s="64"/>
      <c r="G171" s="64"/>
    </row>
    <row r="172" spans="1:7" ht="16.5" customHeight="1">
      <c r="A172" s="64"/>
      <c r="B172" s="423"/>
      <c r="C172" s="197" t="s">
        <v>115</v>
      </c>
      <c r="D172" s="425"/>
      <c r="E172" s="64"/>
      <c r="F172" s="64"/>
      <c r="G172" s="64"/>
    </row>
    <row r="173" spans="1:7" ht="16.5" customHeight="1">
      <c r="A173" s="64"/>
      <c r="B173" s="423"/>
      <c r="C173" s="197" t="s">
        <v>116</v>
      </c>
      <c r="D173" s="425"/>
      <c r="E173" s="64"/>
      <c r="F173" s="64"/>
      <c r="G173" s="64"/>
    </row>
    <row r="174" spans="1:7" ht="16.5" customHeight="1">
      <c r="A174" s="64"/>
      <c r="B174" s="423"/>
      <c r="C174" s="197" t="s">
        <v>117</v>
      </c>
      <c r="D174" s="425"/>
      <c r="E174" s="64"/>
      <c r="F174" s="64"/>
      <c r="G174" s="64"/>
    </row>
    <row r="175" spans="1:7" ht="16.5" customHeight="1">
      <c r="A175" s="64"/>
      <c r="B175" s="423"/>
      <c r="C175" s="197" t="s">
        <v>118</v>
      </c>
      <c r="D175" s="425"/>
      <c r="E175" s="64"/>
      <c r="F175" s="64"/>
      <c r="G175" s="64"/>
    </row>
    <row r="176" spans="1:7" ht="32.4" customHeight="1">
      <c r="A176" s="64"/>
      <c r="B176" s="423"/>
      <c r="C176" s="197" t="s">
        <v>119</v>
      </c>
      <c r="D176" s="425"/>
      <c r="E176" s="64"/>
      <c r="F176" s="64"/>
      <c r="G176" s="64"/>
    </row>
    <row r="177" spans="1:7" ht="16.5" customHeight="1">
      <c r="A177" s="64"/>
      <c r="B177" s="423"/>
      <c r="C177" s="197" t="s">
        <v>120</v>
      </c>
      <c r="D177" s="425"/>
      <c r="E177" s="64"/>
      <c r="F177" s="64"/>
      <c r="G177" s="64"/>
    </row>
    <row r="178" spans="1:7" ht="16.5" customHeight="1">
      <c r="A178" s="64"/>
      <c r="B178" s="76"/>
      <c r="C178" s="198"/>
      <c r="D178" s="64"/>
      <c r="E178" s="64"/>
      <c r="F178" s="64"/>
      <c r="G178" s="64"/>
    </row>
    <row r="179" spans="1:7" ht="16.5" customHeight="1">
      <c r="A179" s="64"/>
      <c r="B179" s="72" t="s">
        <v>136</v>
      </c>
      <c r="C179" s="196" t="s">
        <v>74</v>
      </c>
      <c r="D179" s="72">
        <v>2</v>
      </c>
      <c r="E179" s="64" t="s">
        <v>51</v>
      </c>
      <c r="F179" s="64"/>
      <c r="G179" s="64">
        <f>D179*F179</f>
        <v>0</v>
      </c>
    </row>
    <row r="180" spans="1:7" ht="16.5" customHeight="1">
      <c r="A180" s="64"/>
      <c r="B180" s="423"/>
      <c r="C180" s="197" t="s">
        <v>75</v>
      </c>
      <c r="D180" s="425"/>
      <c r="E180" s="64"/>
      <c r="F180" s="64"/>
      <c r="G180" s="64"/>
    </row>
    <row r="181" spans="1:7" ht="16.5" customHeight="1">
      <c r="A181" s="64"/>
      <c r="B181" s="423"/>
      <c r="C181" s="197" t="s">
        <v>76</v>
      </c>
      <c r="D181" s="425"/>
      <c r="E181" s="64"/>
      <c r="F181" s="64"/>
      <c r="G181" s="64"/>
    </row>
    <row r="182" spans="1:7" ht="16.5" customHeight="1">
      <c r="A182" s="64"/>
      <c r="B182" s="423"/>
      <c r="C182" s="197" t="s">
        <v>137</v>
      </c>
      <c r="D182" s="425"/>
      <c r="E182" s="64"/>
      <c r="F182" s="64"/>
      <c r="G182" s="64"/>
    </row>
    <row r="183" spans="1:7" ht="16.5" customHeight="1">
      <c r="A183" s="64"/>
      <c r="B183" s="423"/>
      <c r="C183" s="197" t="s">
        <v>78</v>
      </c>
      <c r="D183" s="425"/>
      <c r="E183" s="64"/>
      <c r="F183" s="64"/>
      <c r="G183" s="64"/>
    </row>
    <row r="184" spans="1:7" ht="16.5" customHeight="1">
      <c r="A184" s="64"/>
      <c r="B184" s="423"/>
      <c r="C184" s="197" t="s">
        <v>138</v>
      </c>
      <c r="D184" s="425"/>
      <c r="E184" s="64"/>
      <c r="F184" s="64"/>
      <c r="G184" s="64"/>
    </row>
    <row r="185" spans="1:7" ht="16.5" customHeight="1">
      <c r="A185" s="64"/>
      <c r="B185" s="423"/>
      <c r="C185" s="197" t="s">
        <v>126</v>
      </c>
      <c r="D185" s="425"/>
      <c r="E185" s="64"/>
      <c r="F185" s="64"/>
      <c r="G185" s="64"/>
    </row>
    <row r="186" spans="1:7" ht="16.5" customHeight="1">
      <c r="A186" s="64"/>
      <c r="B186" s="423"/>
      <c r="C186" s="197" t="s">
        <v>127</v>
      </c>
      <c r="D186" s="425"/>
      <c r="E186" s="64"/>
      <c r="F186" s="64"/>
      <c r="G186" s="64"/>
    </row>
    <row r="187" spans="1:7" ht="16.5" customHeight="1">
      <c r="A187" s="64"/>
      <c r="B187" s="423"/>
      <c r="C187" s="197" t="s">
        <v>82</v>
      </c>
      <c r="D187" s="425"/>
      <c r="E187" s="64"/>
      <c r="F187" s="64"/>
      <c r="G187" s="64"/>
    </row>
    <row r="188" spans="1:7" ht="16.5" customHeight="1">
      <c r="A188" s="64"/>
      <c r="B188" s="423"/>
      <c r="C188" s="197" t="s">
        <v>83</v>
      </c>
      <c r="D188" s="425"/>
      <c r="E188" s="64"/>
      <c r="F188" s="64"/>
      <c r="G188" s="64"/>
    </row>
    <row r="189" spans="1:7" ht="16.5" customHeight="1">
      <c r="A189" s="64"/>
      <c r="B189" s="423"/>
      <c r="C189" s="197" t="s">
        <v>128</v>
      </c>
      <c r="D189" s="425"/>
      <c r="E189" s="64"/>
      <c r="F189" s="64"/>
      <c r="G189" s="64"/>
    </row>
    <row r="190" spans="1:7" ht="16.5" customHeight="1">
      <c r="A190" s="64"/>
      <c r="B190" s="423"/>
      <c r="C190" s="197" t="s">
        <v>139</v>
      </c>
      <c r="D190" s="425"/>
      <c r="E190" s="64"/>
      <c r="F190" s="64"/>
      <c r="G190" s="64"/>
    </row>
    <row r="191" spans="1:7" ht="16.5" customHeight="1">
      <c r="A191" s="64"/>
      <c r="B191" s="423"/>
      <c r="C191" s="197" t="s">
        <v>86</v>
      </c>
      <c r="D191" s="425"/>
      <c r="E191" s="64"/>
      <c r="F191" s="64"/>
      <c r="G191" s="64"/>
    </row>
    <row r="192" spans="1:7" ht="16.5" customHeight="1">
      <c r="A192" s="64"/>
      <c r="B192" s="423"/>
      <c r="C192" s="197" t="s">
        <v>130</v>
      </c>
      <c r="D192" s="425"/>
      <c r="E192" s="64"/>
      <c r="F192" s="64"/>
      <c r="G192" s="64"/>
    </row>
    <row r="193" spans="1:7" ht="16.5" customHeight="1">
      <c r="A193" s="64"/>
      <c r="B193" s="423"/>
      <c r="C193" s="197" t="s">
        <v>88</v>
      </c>
      <c r="D193" s="425"/>
      <c r="E193" s="64"/>
      <c r="F193" s="64"/>
      <c r="G193" s="64"/>
    </row>
    <row r="194" spans="1:7" ht="33" customHeight="1">
      <c r="A194" s="64"/>
      <c r="B194" s="423"/>
      <c r="C194" s="197" t="s">
        <v>89</v>
      </c>
      <c r="D194" s="425"/>
      <c r="E194" s="64"/>
      <c r="F194" s="64"/>
      <c r="G194" s="64"/>
    </row>
    <row r="195" spans="1:7" ht="16.5" customHeight="1">
      <c r="A195" s="64"/>
      <c r="B195" s="423"/>
      <c r="C195" s="197" t="s">
        <v>90</v>
      </c>
      <c r="D195" s="425"/>
      <c r="E195" s="64"/>
      <c r="F195" s="64"/>
      <c r="G195" s="64"/>
    </row>
    <row r="196" spans="1:7" ht="45.6" customHeight="1">
      <c r="A196" s="64"/>
      <c r="B196" s="423"/>
      <c r="C196" s="197" t="s">
        <v>91</v>
      </c>
      <c r="D196" s="425"/>
      <c r="E196" s="64"/>
      <c r="F196" s="64"/>
      <c r="G196" s="64"/>
    </row>
    <row r="197" spans="1:7" ht="16.5" customHeight="1">
      <c r="A197" s="64"/>
      <c r="B197" s="423"/>
      <c r="C197" s="197" t="s">
        <v>92</v>
      </c>
      <c r="D197" s="425"/>
      <c r="E197" s="64"/>
      <c r="F197" s="64"/>
      <c r="G197" s="64"/>
    </row>
    <row r="198" spans="1:7" ht="16.5" customHeight="1">
      <c r="A198" s="64"/>
      <c r="B198" s="423"/>
      <c r="C198" s="197" t="s">
        <v>93</v>
      </c>
      <c r="D198" s="425"/>
      <c r="E198" s="64"/>
      <c r="F198" s="64"/>
      <c r="G198" s="64"/>
    </row>
    <row r="199" spans="1:7" ht="16.5" customHeight="1">
      <c r="A199" s="64"/>
      <c r="B199" s="423"/>
      <c r="C199" s="197" t="s">
        <v>94</v>
      </c>
      <c r="D199" s="425"/>
      <c r="E199" s="64"/>
      <c r="F199" s="64"/>
      <c r="G199" s="64"/>
    </row>
    <row r="200" spans="1:7" ht="16.5" customHeight="1">
      <c r="A200" s="64"/>
      <c r="B200" s="423"/>
      <c r="C200" s="197" t="s">
        <v>95</v>
      </c>
      <c r="D200" s="425"/>
      <c r="E200" s="64"/>
      <c r="F200" s="64"/>
      <c r="G200" s="64"/>
    </row>
    <row r="201" spans="1:7" ht="27" customHeight="1">
      <c r="A201" s="64"/>
      <c r="B201" s="423"/>
      <c r="C201" s="197" t="s">
        <v>96</v>
      </c>
      <c r="D201" s="425"/>
      <c r="E201" s="64"/>
      <c r="F201" s="64"/>
      <c r="G201" s="64"/>
    </row>
    <row r="202" spans="1:7" ht="16.5" customHeight="1">
      <c r="A202" s="64"/>
      <c r="B202" s="423"/>
      <c r="C202" s="197" t="s">
        <v>97</v>
      </c>
      <c r="D202" s="425"/>
      <c r="E202" s="64"/>
      <c r="F202" s="64"/>
      <c r="G202" s="64"/>
    </row>
    <row r="203" spans="1:7" ht="45.9" customHeight="1">
      <c r="A203" s="64"/>
      <c r="B203" s="423"/>
      <c r="C203" s="197" t="s">
        <v>98</v>
      </c>
      <c r="D203" s="425"/>
      <c r="E203" s="64"/>
      <c r="F203" s="64"/>
      <c r="G203" s="64"/>
    </row>
    <row r="204" spans="1:7" ht="16.5" customHeight="1">
      <c r="A204" s="64"/>
      <c r="B204" s="423"/>
      <c r="C204" s="197" t="s">
        <v>99</v>
      </c>
      <c r="D204" s="425"/>
      <c r="E204" s="64"/>
      <c r="F204" s="64"/>
      <c r="G204" s="64"/>
    </row>
    <row r="205" spans="1:7" ht="16.5" customHeight="1">
      <c r="A205" s="64"/>
      <c r="B205" s="423"/>
      <c r="C205" s="197" t="s">
        <v>100</v>
      </c>
      <c r="D205" s="425"/>
      <c r="E205" s="64"/>
      <c r="F205" s="64"/>
      <c r="G205" s="64"/>
    </row>
    <row r="206" spans="1:7" ht="32.1" customHeight="1">
      <c r="A206" s="64"/>
      <c r="B206" s="423"/>
      <c r="C206" s="197" t="s">
        <v>101</v>
      </c>
      <c r="D206" s="425"/>
      <c r="E206" s="64"/>
      <c r="F206" s="64"/>
      <c r="G206" s="64"/>
    </row>
    <row r="207" spans="1:7" ht="31.5" customHeight="1">
      <c r="A207" s="64"/>
      <c r="B207" s="423"/>
      <c r="C207" s="197" t="s">
        <v>131</v>
      </c>
      <c r="D207" s="425"/>
      <c r="E207" s="64"/>
      <c r="F207" s="64"/>
      <c r="G207" s="64"/>
    </row>
    <row r="208" spans="1:7" ht="16.5" customHeight="1">
      <c r="A208" s="64"/>
      <c r="B208" s="423"/>
      <c r="C208" s="197" t="s">
        <v>103</v>
      </c>
      <c r="D208" s="425"/>
      <c r="E208" s="64"/>
      <c r="F208" s="64"/>
      <c r="G208" s="64"/>
    </row>
    <row r="209" spans="1:7" ht="16.5" customHeight="1">
      <c r="A209" s="64"/>
      <c r="B209" s="423"/>
      <c r="C209" s="197" t="s">
        <v>132</v>
      </c>
      <c r="D209" s="425"/>
      <c r="E209" s="64"/>
      <c r="F209" s="64"/>
      <c r="G209" s="64"/>
    </row>
    <row r="210" spans="1:7" ht="16.5" customHeight="1">
      <c r="A210" s="64"/>
      <c r="B210" s="423"/>
      <c r="C210" s="197" t="s">
        <v>133</v>
      </c>
      <c r="D210" s="425"/>
      <c r="E210" s="64"/>
      <c r="F210" s="64"/>
      <c r="G210" s="64"/>
    </row>
    <row r="211" spans="1:7" ht="16.5" customHeight="1">
      <c r="A211" s="64"/>
      <c r="B211" s="423"/>
      <c r="C211" s="197" t="s">
        <v>105</v>
      </c>
      <c r="D211" s="425"/>
      <c r="E211" s="64"/>
      <c r="F211" s="64"/>
      <c r="G211" s="64"/>
    </row>
    <row r="212" spans="1:7" ht="16.5" customHeight="1">
      <c r="A212" s="64"/>
      <c r="B212" s="423"/>
      <c r="C212" s="197" t="s">
        <v>134</v>
      </c>
      <c r="D212" s="425"/>
      <c r="E212" s="64"/>
      <c r="F212" s="64"/>
      <c r="G212" s="64"/>
    </row>
    <row r="213" spans="1:7" ht="16.5" customHeight="1">
      <c r="A213" s="64"/>
      <c r="B213" s="423"/>
      <c r="C213" s="197" t="s">
        <v>107</v>
      </c>
      <c r="D213" s="425"/>
      <c r="E213" s="64"/>
      <c r="F213" s="64"/>
      <c r="G213" s="64"/>
    </row>
    <row r="214" spans="1:7" ht="48.6" customHeight="1">
      <c r="A214" s="64"/>
      <c r="B214" s="423"/>
      <c r="C214" s="197" t="s">
        <v>108</v>
      </c>
      <c r="D214" s="425"/>
      <c r="E214" s="64"/>
      <c r="F214" s="64"/>
      <c r="G214" s="64"/>
    </row>
    <row r="215" spans="1:7" ht="16.5" customHeight="1">
      <c r="A215" s="64"/>
      <c r="B215" s="423"/>
      <c r="C215" s="197" t="s">
        <v>109</v>
      </c>
      <c r="D215" s="425"/>
      <c r="E215" s="64"/>
      <c r="F215" s="64"/>
      <c r="G215" s="64"/>
    </row>
    <row r="216" spans="1:7" ht="16.5" customHeight="1">
      <c r="A216" s="64"/>
      <c r="B216" s="423"/>
      <c r="C216" s="197" t="s">
        <v>110</v>
      </c>
      <c r="D216" s="425"/>
      <c r="E216" s="64"/>
      <c r="F216" s="64"/>
      <c r="G216" s="64"/>
    </row>
    <row r="217" spans="1:7" ht="16.5" customHeight="1">
      <c r="A217" s="64"/>
      <c r="B217" s="423"/>
      <c r="C217" s="197" t="s">
        <v>111</v>
      </c>
      <c r="D217" s="425"/>
      <c r="E217" s="64"/>
      <c r="F217" s="64"/>
      <c r="G217" s="64"/>
    </row>
    <row r="218" spans="1:7" ht="16.5" customHeight="1">
      <c r="A218" s="64"/>
      <c r="B218" s="423"/>
      <c r="C218" s="197" t="s">
        <v>112</v>
      </c>
      <c r="D218" s="425"/>
      <c r="E218" s="64"/>
      <c r="F218" s="64"/>
      <c r="G218" s="64"/>
    </row>
    <row r="219" spans="1:7" ht="27.9" customHeight="1">
      <c r="A219" s="64"/>
      <c r="B219" s="423"/>
      <c r="C219" s="197" t="s">
        <v>113</v>
      </c>
      <c r="D219" s="425"/>
      <c r="E219" s="64"/>
      <c r="F219" s="64"/>
      <c r="G219" s="64"/>
    </row>
    <row r="220" spans="1:7" ht="16.5" customHeight="1">
      <c r="A220" s="64"/>
      <c r="B220" s="423"/>
      <c r="C220" s="197" t="s">
        <v>135</v>
      </c>
      <c r="D220" s="425"/>
      <c r="E220" s="64"/>
      <c r="F220" s="64"/>
      <c r="G220" s="64"/>
    </row>
    <row r="221" spans="1:7" ht="16.5" customHeight="1">
      <c r="A221" s="64"/>
      <c r="B221" s="423"/>
      <c r="C221" s="197" t="s">
        <v>115</v>
      </c>
      <c r="D221" s="425"/>
      <c r="E221" s="64"/>
      <c r="F221" s="64"/>
      <c r="G221" s="64"/>
    </row>
    <row r="222" spans="1:7" ht="16.5" customHeight="1">
      <c r="A222" s="64"/>
      <c r="B222" s="423"/>
      <c r="C222" s="197" t="s">
        <v>116</v>
      </c>
      <c r="D222" s="425"/>
      <c r="E222" s="64"/>
      <c r="F222" s="64"/>
      <c r="G222" s="64"/>
    </row>
    <row r="223" spans="1:7" ht="16.5" customHeight="1">
      <c r="A223" s="64"/>
      <c r="B223" s="423"/>
      <c r="C223" s="197" t="s">
        <v>117</v>
      </c>
      <c r="D223" s="425"/>
      <c r="E223" s="64"/>
      <c r="F223" s="64"/>
      <c r="G223" s="64"/>
    </row>
    <row r="224" spans="1:7" ht="16.5" customHeight="1">
      <c r="A224" s="64"/>
      <c r="B224" s="423"/>
      <c r="C224" s="197" t="s">
        <v>118</v>
      </c>
      <c r="D224" s="425"/>
      <c r="E224" s="64"/>
      <c r="F224" s="64"/>
      <c r="G224" s="64"/>
    </row>
    <row r="225" spans="1:7" ht="27.6" customHeight="1">
      <c r="A225" s="64"/>
      <c r="B225" s="423"/>
      <c r="C225" s="197" t="s">
        <v>119</v>
      </c>
      <c r="D225" s="425"/>
      <c r="E225" s="64"/>
      <c r="F225" s="64"/>
      <c r="G225" s="64"/>
    </row>
    <row r="226" spans="1:7" ht="16.5" customHeight="1">
      <c r="A226" s="64"/>
      <c r="B226" s="423"/>
      <c r="C226" s="197" t="s">
        <v>120</v>
      </c>
      <c r="D226" s="425"/>
      <c r="E226" s="64"/>
      <c r="F226" s="64"/>
      <c r="G226" s="64"/>
    </row>
    <row r="227" spans="1:7" ht="16.5" customHeight="1">
      <c r="A227" s="64"/>
      <c r="B227" s="76"/>
      <c r="C227" s="198"/>
      <c r="D227" s="64"/>
      <c r="E227" s="64"/>
      <c r="F227" s="64"/>
      <c r="G227" s="64"/>
    </row>
    <row r="228" spans="1:7" ht="16.5" customHeight="1">
      <c r="A228" s="64"/>
      <c r="B228" s="72" t="s">
        <v>140</v>
      </c>
      <c r="C228" s="196" t="s">
        <v>141</v>
      </c>
      <c r="D228" s="72">
        <v>2</v>
      </c>
      <c r="E228" s="64" t="s">
        <v>51</v>
      </c>
      <c r="F228" s="64"/>
      <c r="G228" s="64">
        <f>D228*F228</f>
        <v>0</v>
      </c>
    </row>
    <row r="229" spans="1:7" ht="16.5" customHeight="1">
      <c r="A229" s="64"/>
      <c r="B229" s="72"/>
      <c r="C229" s="302"/>
      <c r="D229" s="72"/>
      <c r="E229" s="64"/>
      <c r="F229" s="64"/>
      <c r="G229" s="64"/>
    </row>
    <row r="230" spans="1:7" s="299" customFormat="1" ht="16.5" customHeight="1">
      <c r="A230" s="297"/>
      <c r="B230" s="428"/>
      <c r="C230" s="298" t="s">
        <v>1472</v>
      </c>
      <c r="D230" s="429"/>
      <c r="E230" s="297"/>
      <c r="F230" s="297"/>
      <c r="G230" s="297"/>
    </row>
    <row r="231" spans="1:7" s="299" customFormat="1" ht="16.5" customHeight="1">
      <c r="A231" s="297"/>
      <c r="B231" s="428"/>
      <c r="C231" s="298" t="s">
        <v>1473</v>
      </c>
      <c r="D231" s="429"/>
      <c r="E231" s="297"/>
      <c r="F231" s="297"/>
      <c r="G231" s="297"/>
    </row>
    <row r="232" spans="1:7" s="299" customFormat="1" ht="16.5" customHeight="1">
      <c r="A232" s="297"/>
      <c r="B232" s="428"/>
      <c r="C232" s="298" t="s">
        <v>1474</v>
      </c>
      <c r="D232" s="429"/>
      <c r="E232" s="297"/>
      <c r="F232" s="297"/>
      <c r="G232" s="297"/>
    </row>
    <row r="233" spans="1:7" s="299" customFormat="1" ht="16.5" customHeight="1">
      <c r="A233" s="297"/>
      <c r="B233" s="428"/>
      <c r="C233" s="298" t="s">
        <v>1475</v>
      </c>
      <c r="D233" s="429"/>
      <c r="E233" s="297"/>
      <c r="F233" s="297"/>
      <c r="G233" s="297"/>
    </row>
    <row r="234" spans="1:7" s="299" customFormat="1" ht="16.5" customHeight="1">
      <c r="A234" s="297"/>
      <c r="B234" s="428"/>
      <c r="C234" s="298" t="s">
        <v>1476</v>
      </c>
      <c r="D234" s="429"/>
      <c r="E234" s="297"/>
      <c r="F234" s="297"/>
      <c r="G234" s="297"/>
    </row>
    <row r="235" spans="1:7" s="299" customFormat="1" ht="16.5" customHeight="1">
      <c r="A235" s="297"/>
      <c r="B235" s="428"/>
      <c r="C235" s="298" t="s">
        <v>1477</v>
      </c>
      <c r="D235" s="429"/>
      <c r="E235" s="297"/>
      <c r="F235" s="297"/>
      <c r="G235" s="297"/>
    </row>
    <row r="236" spans="1:7" s="299" customFormat="1" ht="16.5" customHeight="1">
      <c r="A236" s="297"/>
      <c r="B236" s="428"/>
      <c r="C236" s="298" t="s">
        <v>1478</v>
      </c>
      <c r="D236" s="429"/>
      <c r="E236" s="297"/>
      <c r="F236" s="297"/>
      <c r="G236" s="297"/>
    </row>
    <row r="237" spans="1:7" s="299" customFormat="1" ht="16.5" customHeight="1">
      <c r="A237" s="297"/>
      <c r="B237" s="428"/>
      <c r="C237" s="300" t="s">
        <v>1479</v>
      </c>
      <c r="D237" s="429"/>
      <c r="E237" s="297"/>
      <c r="F237" s="297"/>
      <c r="G237" s="297"/>
    </row>
    <row r="238" spans="1:7" s="299" customFormat="1" ht="16.5" customHeight="1">
      <c r="A238" s="297"/>
      <c r="B238" s="428"/>
      <c r="C238" s="298" t="s">
        <v>1480</v>
      </c>
      <c r="D238" s="429"/>
      <c r="E238" s="297"/>
      <c r="F238" s="297"/>
      <c r="G238" s="297"/>
    </row>
    <row r="239" spans="1:7" s="299" customFormat="1" ht="27.9" customHeight="1">
      <c r="A239" s="297"/>
      <c r="B239" s="428"/>
      <c r="C239" s="298" t="s">
        <v>1481</v>
      </c>
      <c r="D239" s="429"/>
      <c r="E239" s="297"/>
      <c r="F239" s="297"/>
      <c r="G239" s="297"/>
    </row>
    <row r="240" spans="1:7" s="299" customFormat="1" ht="32.25" customHeight="1">
      <c r="A240" s="297"/>
      <c r="B240" s="428"/>
      <c r="C240" s="298" t="s">
        <v>1482</v>
      </c>
      <c r="D240" s="429"/>
      <c r="E240" s="297"/>
      <c r="F240" s="297"/>
      <c r="G240" s="297"/>
    </row>
    <row r="241" spans="1:7" s="299" customFormat="1" ht="18.899999999999999" customHeight="1">
      <c r="A241" s="297"/>
      <c r="B241" s="428"/>
      <c r="C241" s="298" t="s">
        <v>1483</v>
      </c>
      <c r="D241" s="429"/>
      <c r="E241" s="297"/>
      <c r="F241" s="297"/>
      <c r="G241" s="297"/>
    </row>
    <row r="242" spans="1:7" s="299" customFormat="1" ht="48.6" customHeight="1">
      <c r="A242" s="297"/>
      <c r="B242" s="428"/>
      <c r="C242" s="298" t="s">
        <v>1484</v>
      </c>
      <c r="D242" s="429"/>
      <c r="E242" s="297"/>
      <c r="F242" s="297"/>
      <c r="G242" s="297"/>
    </row>
    <row r="243" spans="1:7" s="299" customFormat="1" ht="23.4" customHeight="1">
      <c r="A243" s="297"/>
      <c r="B243" s="428"/>
      <c r="C243" s="298" t="s">
        <v>1485</v>
      </c>
      <c r="D243" s="429"/>
      <c r="E243" s="297"/>
      <c r="F243" s="297"/>
      <c r="G243" s="297"/>
    </row>
    <row r="244" spans="1:7" s="299" customFormat="1" ht="32.4" customHeight="1">
      <c r="A244" s="297"/>
      <c r="B244" s="428"/>
      <c r="C244" s="298" t="s">
        <v>1486</v>
      </c>
      <c r="D244" s="429"/>
      <c r="E244" s="297"/>
      <c r="F244" s="297"/>
      <c r="G244" s="297"/>
    </row>
    <row r="245" spans="1:7" s="299" customFormat="1" ht="16.5" customHeight="1">
      <c r="A245" s="297"/>
      <c r="B245" s="428"/>
      <c r="C245" s="298" t="s">
        <v>1487</v>
      </c>
      <c r="D245" s="429"/>
      <c r="E245" s="297"/>
      <c r="F245" s="297"/>
      <c r="G245" s="297"/>
    </row>
    <row r="246" spans="1:7" s="299" customFormat="1" ht="15.6" customHeight="1">
      <c r="A246" s="297"/>
      <c r="B246" s="428"/>
      <c r="C246" s="298" t="s">
        <v>1488</v>
      </c>
      <c r="D246" s="429"/>
      <c r="E246" s="297"/>
      <c r="F246" s="297"/>
      <c r="G246" s="297"/>
    </row>
    <row r="247" spans="1:7" s="299" customFormat="1" ht="30.9" customHeight="1">
      <c r="A247" s="297"/>
      <c r="B247" s="428"/>
      <c r="C247" s="298" t="s">
        <v>1489</v>
      </c>
      <c r="D247" s="429"/>
      <c r="E247" s="297"/>
      <c r="F247" s="297"/>
      <c r="G247" s="297"/>
    </row>
    <row r="248" spans="1:7" s="299" customFormat="1" ht="16.5" customHeight="1">
      <c r="A248" s="297"/>
      <c r="B248" s="428"/>
      <c r="C248" s="298" t="s">
        <v>1490</v>
      </c>
      <c r="D248" s="429"/>
      <c r="E248" s="297"/>
      <c r="F248" s="297"/>
      <c r="G248" s="297"/>
    </row>
    <row r="249" spans="1:7" s="299" customFormat="1" ht="16.5" customHeight="1">
      <c r="A249" s="297"/>
      <c r="B249" s="428"/>
      <c r="C249" s="298" t="s">
        <v>1491</v>
      </c>
      <c r="D249" s="429"/>
      <c r="E249" s="297"/>
      <c r="F249" s="297"/>
      <c r="G249" s="297"/>
    </row>
    <row r="250" spans="1:7" s="299" customFormat="1" ht="18.899999999999999" customHeight="1">
      <c r="A250" s="297"/>
      <c r="B250" s="428"/>
      <c r="C250" s="298" t="s">
        <v>1492</v>
      </c>
      <c r="D250" s="429"/>
      <c r="E250" s="297"/>
      <c r="F250" s="297"/>
      <c r="G250" s="297"/>
    </row>
    <row r="251" spans="1:7" s="299" customFormat="1" ht="16.5" customHeight="1">
      <c r="A251" s="297"/>
      <c r="B251" s="428"/>
      <c r="C251" s="298" t="s">
        <v>1493</v>
      </c>
      <c r="D251" s="429"/>
      <c r="E251" s="297"/>
      <c r="F251" s="297"/>
      <c r="G251" s="297"/>
    </row>
    <row r="252" spans="1:7" s="299" customFormat="1" ht="16.5" customHeight="1">
      <c r="A252" s="297"/>
      <c r="B252" s="428"/>
      <c r="C252" s="298" t="s">
        <v>1494</v>
      </c>
      <c r="D252" s="429"/>
      <c r="E252" s="297"/>
      <c r="F252" s="297"/>
      <c r="G252" s="297"/>
    </row>
    <row r="253" spans="1:7" s="299" customFormat="1" ht="16.5" customHeight="1">
      <c r="A253" s="297"/>
      <c r="B253" s="428"/>
      <c r="C253" s="298" t="s">
        <v>1495</v>
      </c>
      <c r="D253" s="429"/>
      <c r="E253" s="297"/>
      <c r="F253" s="297"/>
      <c r="G253" s="297"/>
    </row>
    <row r="254" spans="1:7" s="299" customFormat="1" ht="16.5" customHeight="1">
      <c r="A254" s="297"/>
      <c r="B254" s="428"/>
      <c r="C254" s="298" t="s">
        <v>1496</v>
      </c>
      <c r="D254" s="429"/>
      <c r="E254" s="297"/>
      <c r="F254" s="297"/>
      <c r="G254" s="297"/>
    </row>
    <row r="255" spans="1:7" s="299" customFormat="1" ht="16.5" customHeight="1">
      <c r="A255" s="297"/>
      <c r="B255" s="428"/>
      <c r="C255" s="298" t="s">
        <v>1497</v>
      </c>
      <c r="D255" s="429"/>
      <c r="E255" s="297"/>
      <c r="F255" s="297"/>
      <c r="G255" s="297"/>
    </row>
    <row r="256" spans="1:7" s="299" customFormat="1" ht="16.5" customHeight="1">
      <c r="A256" s="297"/>
      <c r="B256" s="428"/>
      <c r="C256" s="298" t="s">
        <v>1498</v>
      </c>
      <c r="D256" s="429"/>
      <c r="E256" s="297"/>
      <c r="F256" s="297"/>
      <c r="G256" s="297"/>
    </row>
    <row r="257" spans="1:7" s="299" customFormat="1" ht="16.5" customHeight="1">
      <c r="A257" s="297"/>
      <c r="B257" s="428"/>
      <c r="C257" s="300" t="s">
        <v>1499</v>
      </c>
      <c r="D257" s="429"/>
      <c r="E257" s="297"/>
      <c r="F257" s="297"/>
      <c r="G257" s="297"/>
    </row>
    <row r="258" spans="1:7" s="299" customFormat="1" ht="16.5" customHeight="1">
      <c r="A258" s="297"/>
      <c r="B258" s="428"/>
      <c r="C258" s="298" t="s">
        <v>1500</v>
      </c>
      <c r="D258" s="429"/>
      <c r="E258" s="297"/>
      <c r="F258" s="297"/>
      <c r="G258" s="297"/>
    </row>
    <row r="259" spans="1:7" s="299" customFormat="1" ht="16.5" customHeight="1">
      <c r="A259" s="297"/>
      <c r="B259" s="428"/>
      <c r="C259" s="298" t="s">
        <v>1501</v>
      </c>
      <c r="D259" s="429"/>
      <c r="E259" s="297"/>
      <c r="F259" s="297"/>
      <c r="G259" s="297"/>
    </row>
    <row r="260" spans="1:7" s="299" customFormat="1" ht="16.5" customHeight="1">
      <c r="A260" s="297"/>
      <c r="B260" s="428"/>
      <c r="C260" s="298" t="s">
        <v>1502</v>
      </c>
      <c r="D260" s="429"/>
      <c r="E260" s="297"/>
      <c r="F260" s="297"/>
      <c r="G260" s="297"/>
    </row>
    <row r="261" spans="1:7" s="299" customFormat="1" ht="16.5" customHeight="1">
      <c r="A261" s="297"/>
      <c r="B261" s="428"/>
      <c r="C261" s="298" t="s">
        <v>1503</v>
      </c>
      <c r="D261" s="429"/>
      <c r="E261" s="297"/>
      <c r="F261" s="297"/>
      <c r="G261" s="297"/>
    </row>
    <row r="262" spans="1:7" s="299" customFormat="1" ht="16.5" customHeight="1">
      <c r="A262" s="297"/>
      <c r="B262" s="428"/>
      <c r="C262" s="298" t="s">
        <v>1504</v>
      </c>
      <c r="D262" s="429"/>
      <c r="E262" s="297"/>
      <c r="F262" s="297"/>
      <c r="G262" s="297"/>
    </row>
    <row r="263" spans="1:7" s="299" customFormat="1" ht="16.5" customHeight="1">
      <c r="A263" s="297"/>
      <c r="B263" s="428"/>
      <c r="C263" s="298" t="s">
        <v>1505</v>
      </c>
      <c r="D263" s="429"/>
      <c r="E263" s="297"/>
      <c r="F263" s="297"/>
      <c r="G263" s="297"/>
    </row>
    <row r="264" spans="1:7" s="299" customFormat="1" ht="16.5" customHeight="1">
      <c r="A264" s="297"/>
      <c r="B264" s="428"/>
      <c r="C264" s="298" t="s">
        <v>1506</v>
      </c>
      <c r="D264" s="429"/>
      <c r="E264" s="297"/>
      <c r="F264" s="297"/>
      <c r="G264" s="297"/>
    </row>
    <row r="265" spans="1:7" ht="16.5" customHeight="1">
      <c r="A265" s="64"/>
      <c r="B265" s="76"/>
      <c r="C265" s="198"/>
      <c r="D265" s="64"/>
      <c r="E265" s="64"/>
      <c r="F265" s="64"/>
      <c r="G265" s="64"/>
    </row>
    <row r="266" spans="1:7" ht="16.5" customHeight="1">
      <c r="A266" s="64"/>
      <c r="B266" s="76"/>
      <c r="C266" s="198"/>
      <c r="D266" s="64"/>
      <c r="E266" s="64"/>
      <c r="F266" s="64"/>
      <c r="G266" s="64"/>
    </row>
    <row r="267" spans="1:7" ht="16.5" customHeight="1">
      <c r="A267" s="64"/>
      <c r="B267" s="70" t="s">
        <v>142</v>
      </c>
      <c r="C267" s="199" t="s">
        <v>143</v>
      </c>
      <c r="D267" s="64"/>
      <c r="E267" s="64"/>
      <c r="F267" s="64"/>
      <c r="G267" s="64"/>
    </row>
    <row r="268" spans="1:7" ht="16.5" customHeight="1">
      <c r="A268" s="64"/>
      <c r="B268" s="76"/>
      <c r="C268" s="198"/>
      <c r="D268" s="64"/>
      <c r="E268" s="64"/>
      <c r="F268" s="64"/>
      <c r="G268" s="64"/>
    </row>
    <row r="269" spans="1:7" ht="16.5" customHeight="1">
      <c r="A269" s="64"/>
      <c r="B269" s="72">
        <v>5</v>
      </c>
      <c r="C269" s="196" t="s">
        <v>144</v>
      </c>
      <c r="D269" s="72">
        <v>1</v>
      </c>
      <c r="E269" s="64" t="s">
        <v>51</v>
      </c>
      <c r="F269" s="64"/>
      <c r="G269" s="64">
        <f>D269*F269</f>
        <v>0</v>
      </c>
    </row>
    <row r="270" spans="1:7" ht="16.5" customHeight="1">
      <c r="A270" s="64"/>
      <c r="B270" s="423"/>
      <c r="C270" s="81" t="s">
        <v>145</v>
      </c>
      <c r="D270" s="425"/>
      <c r="E270" s="64"/>
      <c r="F270" s="64"/>
      <c r="G270" s="64"/>
    </row>
    <row r="271" spans="1:7" ht="16.5" customHeight="1">
      <c r="A271" s="64"/>
      <c r="B271" s="423"/>
      <c r="C271" s="197" t="s">
        <v>146</v>
      </c>
      <c r="D271" s="425"/>
      <c r="E271" s="64"/>
      <c r="F271" s="64"/>
      <c r="G271" s="64"/>
    </row>
    <row r="272" spans="1:7" ht="16.5" customHeight="1">
      <c r="A272" s="64"/>
      <c r="B272" s="423"/>
      <c r="C272" s="197" t="s">
        <v>147</v>
      </c>
      <c r="D272" s="425"/>
      <c r="E272" s="64"/>
      <c r="F272" s="64"/>
      <c r="G272" s="64"/>
    </row>
    <row r="273" spans="1:7" ht="16.5" customHeight="1">
      <c r="A273" s="64"/>
      <c r="B273" s="423"/>
      <c r="C273" s="197" t="s">
        <v>148</v>
      </c>
      <c r="D273" s="425"/>
      <c r="E273" s="64"/>
      <c r="F273" s="64"/>
      <c r="G273" s="64"/>
    </row>
    <row r="274" spans="1:7" ht="16.5" customHeight="1">
      <c r="A274" s="64"/>
      <c r="B274" s="423"/>
      <c r="C274" s="197" t="s">
        <v>149</v>
      </c>
      <c r="D274" s="425"/>
      <c r="E274" s="64"/>
      <c r="F274" s="64"/>
      <c r="G274" s="64"/>
    </row>
    <row r="275" spans="1:7" ht="16.5" customHeight="1">
      <c r="A275" s="64"/>
      <c r="B275" s="423"/>
      <c r="C275" s="81" t="s">
        <v>150</v>
      </c>
      <c r="D275" s="425"/>
      <c r="E275" s="64"/>
      <c r="F275" s="64"/>
      <c r="G275" s="64"/>
    </row>
    <row r="276" spans="1:7" ht="16.5" customHeight="1">
      <c r="A276" s="64"/>
      <c r="B276" s="423"/>
      <c r="C276" s="81" t="s">
        <v>151</v>
      </c>
      <c r="D276" s="425"/>
      <c r="E276" s="64"/>
      <c r="F276" s="64"/>
      <c r="G276" s="64"/>
    </row>
    <row r="277" spans="1:7" ht="16.5" customHeight="1">
      <c r="A277" s="64"/>
      <c r="B277" s="423"/>
      <c r="C277" s="81" t="s">
        <v>153</v>
      </c>
      <c r="D277" s="425"/>
      <c r="E277" s="64"/>
      <c r="F277" s="64"/>
      <c r="G277" s="64"/>
    </row>
    <row r="278" spans="1:7" ht="16.5" customHeight="1">
      <c r="A278" s="64"/>
      <c r="B278" s="423"/>
      <c r="C278" s="81" t="s">
        <v>154</v>
      </c>
      <c r="D278" s="425"/>
      <c r="E278" s="64"/>
      <c r="F278" s="64"/>
      <c r="G278" s="64"/>
    </row>
    <row r="279" spans="1:7" ht="49.5" customHeight="1">
      <c r="A279" s="64"/>
      <c r="B279" s="423"/>
      <c r="C279" s="81" t="s">
        <v>155</v>
      </c>
      <c r="D279" s="425"/>
      <c r="E279" s="64"/>
      <c r="F279" s="64"/>
      <c r="G279" s="64"/>
    </row>
    <row r="280" spans="1:7" ht="16.5" customHeight="1">
      <c r="A280" s="64"/>
      <c r="B280" s="423"/>
      <c r="C280" s="81" t="s">
        <v>156</v>
      </c>
      <c r="D280" s="425"/>
      <c r="E280" s="64"/>
      <c r="F280" s="64"/>
      <c r="G280" s="64"/>
    </row>
    <row r="281" spans="1:7" ht="16.5" customHeight="1">
      <c r="A281" s="64"/>
      <c r="B281" s="423"/>
      <c r="C281" s="81" t="s">
        <v>157</v>
      </c>
      <c r="D281" s="425"/>
      <c r="E281" s="64"/>
      <c r="F281" s="64"/>
      <c r="G281" s="64"/>
    </row>
    <row r="282" spans="1:7" ht="16.5" customHeight="1">
      <c r="A282" s="64"/>
      <c r="B282" s="423"/>
      <c r="C282" s="81" t="s">
        <v>158</v>
      </c>
      <c r="D282" s="425"/>
      <c r="E282" s="64"/>
      <c r="F282" s="64"/>
      <c r="G282" s="64"/>
    </row>
    <row r="283" spans="1:7" ht="16.5" customHeight="1">
      <c r="A283" s="64"/>
      <c r="B283" s="423"/>
      <c r="C283" s="81" t="s">
        <v>159</v>
      </c>
      <c r="D283" s="425"/>
      <c r="E283" s="64"/>
      <c r="F283" s="64"/>
      <c r="G283" s="64"/>
    </row>
    <row r="284" spans="1:7" ht="16.5" customHeight="1">
      <c r="A284" s="64"/>
      <c r="B284" s="423"/>
      <c r="C284" s="81" t="s">
        <v>160</v>
      </c>
      <c r="D284" s="425"/>
      <c r="E284" s="64"/>
      <c r="F284" s="64"/>
      <c r="G284" s="64"/>
    </row>
    <row r="285" spans="1:7" ht="16.5" customHeight="1">
      <c r="A285" s="64"/>
      <c r="B285" s="423"/>
      <c r="C285" s="81" t="s">
        <v>161</v>
      </c>
      <c r="D285" s="425"/>
      <c r="E285" s="64"/>
      <c r="F285" s="64"/>
      <c r="G285" s="64"/>
    </row>
    <row r="286" spans="1:7" ht="34.5" customHeight="1">
      <c r="A286" s="64"/>
      <c r="B286" s="423"/>
      <c r="C286" s="81" t="s">
        <v>162</v>
      </c>
      <c r="D286" s="425"/>
      <c r="E286" s="64"/>
      <c r="F286" s="64"/>
      <c r="G286" s="64"/>
    </row>
    <row r="287" spans="1:7" ht="16.5" customHeight="1">
      <c r="A287" s="64"/>
      <c r="B287" s="423"/>
      <c r="C287" s="81" t="s">
        <v>163</v>
      </c>
      <c r="D287" s="425"/>
      <c r="E287" s="64"/>
      <c r="F287" s="64"/>
      <c r="G287" s="64"/>
    </row>
    <row r="288" spans="1:7" ht="16.5" customHeight="1">
      <c r="A288" s="64"/>
      <c r="B288" s="423"/>
      <c r="C288" s="197" t="s">
        <v>164</v>
      </c>
      <c r="D288" s="425"/>
      <c r="E288" s="64"/>
      <c r="F288" s="64"/>
      <c r="G288" s="64"/>
    </row>
    <row r="289" spans="1:7" ht="16.5" customHeight="1">
      <c r="A289" s="64"/>
      <c r="B289" s="423"/>
      <c r="C289" s="197" t="s">
        <v>165</v>
      </c>
      <c r="D289" s="425"/>
      <c r="E289" s="64"/>
      <c r="F289" s="64"/>
      <c r="G289" s="64"/>
    </row>
    <row r="290" spans="1:7" ht="16.5" customHeight="1">
      <c r="A290" s="64"/>
      <c r="B290" s="423"/>
      <c r="C290" s="81" t="s">
        <v>166</v>
      </c>
      <c r="D290" s="425"/>
      <c r="E290" s="64"/>
      <c r="F290" s="64"/>
      <c r="G290" s="64"/>
    </row>
    <row r="291" spans="1:7" ht="16.5" customHeight="1">
      <c r="A291" s="64"/>
      <c r="B291" s="423"/>
      <c r="C291" s="81" t="s">
        <v>167</v>
      </c>
      <c r="D291" s="425"/>
      <c r="E291" s="64"/>
      <c r="F291" s="64"/>
      <c r="G291" s="64"/>
    </row>
    <row r="292" spans="1:7" ht="16.5" customHeight="1">
      <c r="A292" s="64"/>
      <c r="B292" s="423"/>
      <c r="C292" s="81" t="s">
        <v>168</v>
      </c>
      <c r="D292" s="425"/>
      <c r="E292" s="64"/>
      <c r="F292" s="64"/>
      <c r="G292" s="64"/>
    </row>
    <row r="293" spans="1:7" ht="16.5" customHeight="1">
      <c r="A293" s="64"/>
      <c r="B293" s="423"/>
      <c r="C293" s="81" t="s">
        <v>169</v>
      </c>
      <c r="D293" s="425"/>
      <c r="E293" s="64"/>
      <c r="F293" s="64"/>
      <c r="G293" s="64"/>
    </row>
    <row r="294" spans="1:7" ht="16.5" customHeight="1">
      <c r="A294" s="64"/>
      <c r="B294" s="423"/>
      <c r="C294" s="81" t="s">
        <v>170</v>
      </c>
      <c r="D294" s="425"/>
      <c r="E294" s="64"/>
      <c r="F294" s="64"/>
      <c r="G294" s="64"/>
    </row>
    <row r="295" spans="1:7" ht="16.5" customHeight="1">
      <c r="A295" s="64"/>
      <c r="B295" s="423"/>
      <c r="C295" s="81" t="s">
        <v>171</v>
      </c>
      <c r="D295" s="425"/>
      <c r="E295" s="64"/>
      <c r="F295" s="64"/>
      <c r="G295" s="64"/>
    </row>
    <row r="296" spans="1:7" ht="16.5" customHeight="1">
      <c r="A296" s="64"/>
      <c r="B296" s="423"/>
      <c r="C296" s="81" t="s">
        <v>172</v>
      </c>
      <c r="D296" s="425"/>
      <c r="E296" s="64"/>
      <c r="F296" s="64"/>
      <c r="G296" s="64"/>
    </row>
    <row r="297" spans="1:7" ht="16.5" customHeight="1">
      <c r="A297" s="64"/>
      <c r="B297" s="423"/>
      <c r="C297" s="81" t="s">
        <v>173</v>
      </c>
      <c r="D297" s="425"/>
      <c r="E297" s="64"/>
      <c r="F297" s="64"/>
      <c r="G297" s="64"/>
    </row>
    <row r="298" spans="1:7" ht="16.5" customHeight="1">
      <c r="A298" s="64"/>
      <c r="B298" s="423"/>
      <c r="C298" s="81" t="s">
        <v>174</v>
      </c>
      <c r="D298" s="425"/>
      <c r="E298" s="64"/>
      <c r="F298" s="64"/>
      <c r="G298" s="64"/>
    </row>
    <row r="299" spans="1:7" ht="16.5" customHeight="1">
      <c r="A299" s="64"/>
      <c r="B299" s="423"/>
      <c r="C299" s="197" t="s">
        <v>120</v>
      </c>
      <c r="D299" s="425"/>
      <c r="E299" s="64"/>
      <c r="F299" s="64"/>
      <c r="G299" s="64"/>
    </row>
    <row r="300" spans="1:7" ht="16.5" customHeight="1">
      <c r="A300" s="64"/>
      <c r="B300" s="76"/>
      <c r="C300" s="198"/>
      <c r="D300" s="64"/>
      <c r="E300" s="64"/>
      <c r="F300" s="64"/>
      <c r="G300" s="64"/>
    </row>
    <row r="301" spans="1:7" ht="16.5" customHeight="1">
      <c r="A301" s="64"/>
      <c r="B301" s="72">
        <v>6</v>
      </c>
      <c r="C301" s="196" t="s">
        <v>144</v>
      </c>
      <c r="D301" s="72">
        <v>4</v>
      </c>
      <c r="E301" s="64" t="s">
        <v>51</v>
      </c>
      <c r="F301" s="64"/>
      <c r="G301" s="64">
        <f>D301*F301</f>
        <v>0</v>
      </c>
    </row>
    <row r="302" spans="1:7" ht="16.5" customHeight="1">
      <c r="A302" s="64"/>
      <c r="B302" s="423"/>
      <c r="C302" s="81" t="s">
        <v>145</v>
      </c>
      <c r="D302" s="425"/>
      <c r="E302" s="64"/>
      <c r="F302" s="64"/>
      <c r="G302" s="64"/>
    </row>
    <row r="303" spans="1:7" ht="16.5" customHeight="1">
      <c r="A303" s="64"/>
      <c r="B303" s="423"/>
      <c r="C303" s="197" t="s">
        <v>175</v>
      </c>
      <c r="D303" s="425"/>
      <c r="E303" s="64"/>
      <c r="F303" s="64"/>
      <c r="G303" s="64"/>
    </row>
    <row r="304" spans="1:7" ht="16.5" customHeight="1">
      <c r="A304" s="64"/>
      <c r="B304" s="423"/>
      <c r="C304" s="197" t="s">
        <v>147</v>
      </c>
      <c r="D304" s="425"/>
      <c r="E304" s="64"/>
      <c r="F304" s="64"/>
      <c r="G304" s="64"/>
    </row>
    <row r="305" spans="1:7" ht="16.5" customHeight="1">
      <c r="A305" s="64"/>
      <c r="B305" s="423"/>
      <c r="C305" s="197" t="s">
        <v>176</v>
      </c>
      <c r="D305" s="425"/>
      <c r="E305" s="64"/>
      <c r="F305" s="64"/>
      <c r="G305" s="64"/>
    </row>
    <row r="306" spans="1:7" ht="16.5" customHeight="1">
      <c r="A306" s="64"/>
      <c r="B306" s="423"/>
      <c r="C306" s="197" t="s">
        <v>149</v>
      </c>
      <c r="D306" s="425"/>
      <c r="E306" s="64"/>
      <c r="F306" s="64"/>
      <c r="G306" s="64"/>
    </row>
    <row r="307" spans="1:7" ht="16.5" customHeight="1">
      <c r="A307" s="64"/>
      <c r="B307" s="423"/>
      <c r="C307" s="81" t="s">
        <v>150</v>
      </c>
      <c r="D307" s="425"/>
      <c r="E307" s="64"/>
      <c r="F307" s="64"/>
      <c r="G307" s="64"/>
    </row>
    <row r="308" spans="1:7" ht="16.5" customHeight="1">
      <c r="A308" s="64"/>
      <c r="B308" s="423"/>
      <c r="C308" s="81" t="s">
        <v>151</v>
      </c>
      <c r="D308" s="425"/>
      <c r="E308" s="64"/>
      <c r="F308" s="64"/>
      <c r="G308" s="64"/>
    </row>
    <row r="309" spans="1:7" ht="16.5" customHeight="1">
      <c r="A309" s="64"/>
      <c r="B309" s="423"/>
      <c r="C309" s="81" t="s">
        <v>152</v>
      </c>
      <c r="D309" s="425"/>
      <c r="E309" s="64"/>
      <c r="F309" s="64"/>
      <c r="G309" s="64"/>
    </row>
    <row r="310" spans="1:7" ht="16.5" customHeight="1">
      <c r="A310" s="64"/>
      <c r="B310" s="423"/>
      <c r="C310" s="81" t="s">
        <v>177</v>
      </c>
      <c r="D310" s="425"/>
      <c r="E310" s="64"/>
      <c r="F310" s="64"/>
      <c r="G310" s="64"/>
    </row>
    <row r="311" spans="1:7" ht="16.5" customHeight="1">
      <c r="A311" s="64"/>
      <c r="B311" s="423"/>
      <c r="C311" s="81" t="s">
        <v>154</v>
      </c>
      <c r="D311" s="425"/>
      <c r="E311" s="64"/>
      <c r="F311" s="64"/>
      <c r="G311" s="64"/>
    </row>
    <row r="312" spans="1:7" ht="45.9" customHeight="1">
      <c r="A312" s="64"/>
      <c r="B312" s="423"/>
      <c r="C312" s="81" t="s">
        <v>155</v>
      </c>
      <c r="D312" s="425"/>
      <c r="E312" s="64"/>
      <c r="F312" s="64"/>
      <c r="G312" s="64"/>
    </row>
    <row r="313" spans="1:7" ht="16.5" customHeight="1">
      <c r="A313" s="64"/>
      <c r="B313" s="423"/>
      <c r="C313" s="81" t="s">
        <v>156</v>
      </c>
      <c r="D313" s="425"/>
      <c r="E313" s="64"/>
      <c r="F313" s="64"/>
      <c r="G313" s="64"/>
    </row>
    <row r="314" spans="1:7" ht="16.5" customHeight="1">
      <c r="A314" s="64"/>
      <c r="B314" s="423"/>
      <c r="C314" s="81" t="s">
        <v>157</v>
      </c>
      <c r="D314" s="425"/>
      <c r="E314" s="64"/>
      <c r="F314" s="64"/>
      <c r="G314" s="64"/>
    </row>
    <row r="315" spans="1:7" ht="16.5" customHeight="1">
      <c r="A315" s="64"/>
      <c r="B315" s="423"/>
      <c r="C315" s="81" t="s">
        <v>158</v>
      </c>
      <c r="D315" s="425"/>
      <c r="E315" s="64"/>
      <c r="F315" s="64"/>
      <c r="G315" s="64"/>
    </row>
    <row r="316" spans="1:7" ht="16.5" customHeight="1">
      <c r="A316" s="64"/>
      <c r="B316" s="423"/>
      <c r="C316" s="81" t="s">
        <v>159</v>
      </c>
      <c r="D316" s="425"/>
      <c r="E316" s="64"/>
      <c r="F316" s="64"/>
      <c r="G316" s="64"/>
    </row>
    <row r="317" spans="1:7" ht="16.5" customHeight="1">
      <c r="A317" s="64"/>
      <c r="B317" s="423"/>
      <c r="C317" s="81" t="s">
        <v>160</v>
      </c>
      <c r="D317" s="425"/>
      <c r="E317" s="64"/>
      <c r="F317" s="64"/>
      <c r="G317" s="64"/>
    </row>
    <row r="318" spans="1:7" ht="16.5" customHeight="1">
      <c r="A318" s="64"/>
      <c r="B318" s="423"/>
      <c r="C318" s="81" t="s">
        <v>161</v>
      </c>
      <c r="D318" s="425"/>
      <c r="E318" s="64"/>
      <c r="F318" s="64"/>
      <c r="G318" s="64"/>
    </row>
    <row r="319" spans="1:7" ht="37.5" customHeight="1">
      <c r="A319" s="64"/>
      <c r="B319" s="423"/>
      <c r="C319" s="81" t="s">
        <v>162</v>
      </c>
      <c r="D319" s="425"/>
      <c r="E319" s="64"/>
      <c r="F319" s="64"/>
      <c r="G319" s="64"/>
    </row>
    <row r="320" spans="1:7" ht="16.5" customHeight="1">
      <c r="A320" s="64"/>
      <c r="B320" s="423"/>
      <c r="C320" s="81" t="s">
        <v>163</v>
      </c>
      <c r="D320" s="425"/>
      <c r="E320" s="64"/>
      <c r="F320" s="64"/>
      <c r="G320" s="64"/>
    </row>
    <row r="321" spans="1:7" ht="16.5" customHeight="1">
      <c r="A321" s="64"/>
      <c r="B321" s="423"/>
      <c r="C321" s="197" t="s">
        <v>164</v>
      </c>
      <c r="D321" s="425"/>
      <c r="E321" s="64"/>
      <c r="F321" s="64"/>
      <c r="G321" s="64"/>
    </row>
    <row r="322" spans="1:7" ht="16.5" customHeight="1">
      <c r="A322" s="64"/>
      <c r="B322" s="423"/>
      <c r="C322" s="197" t="s">
        <v>165</v>
      </c>
      <c r="D322" s="425"/>
      <c r="E322" s="64"/>
      <c r="F322" s="64"/>
      <c r="G322" s="64"/>
    </row>
    <row r="323" spans="1:7" ht="16.5" customHeight="1">
      <c r="A323" s="64"/>
      <c r="B323" s="423"/>
      <c r="C323" s="81" t="s">
        <v>178</v>
      </c>
      <c r="D323" s="425"/>
      <c r="E323" s="64"/>
      <c r="F323" s="64"/>
      <c r="G323" s="64"/>
    </row>
    <row r="324" spans="1:7" ht="16.5" customHeight="1">
      <c r="A324" s="64"/>
      <c r="B324" s="423"/>
      <c r="C324" s="81" t="s">
        <v>167</v>
      </c>
      <c r="D324" s="425"/>
      <c r="E324" s="64"/>
      <c r="F324" s="64"/>
      <c r="G324" s="64"/>
    </row>
    <row r="325" spans="1:7" ht="16.5" customHeight="1">
      <c r="A325" s="64"/>
      <c r="B325" s="423"/>
      <c r="C325" s="81" t="s">
        <v>179</v>
      </c>
      <c r="D325" s="425"/>
      <c r="E325" s="64"/>
      <c r="F325" s="64"/>
      <c r="G325" s="64"/>
    </row>
    <row r="326" spans="1:7" ht="16.5" customHeight="1">
      <c r="A326" s="64"/>
      <c r="B326" s="423"/>
      <c r="C326" s="81" t="s">
        <v>169</v>
      </c>
      <c r="D326" s="425"/>
      <c r="E326" s="64"/>
      <c r="F326" s="64"/>
      <c r="G326" s="64"/>
    </row>
    <row r="327" spans="1:7" ht="16.5" customHeight="1">
      <c r="A327" s="64"/>
      <c r="B327" s="423"/>
      <c r="C327" s="81" t="s">
        <v>170</v>
      </c>
      <c r="D327" s="425"/>
      <c r="E327" s="64"/>
      <c r="F327" s="64"/>
      <c r="G327" s="64"/>
    </row>
    <row r="328" spans="1:7" ht="16.5" customHeight="1">
      <c r="A328" s="64"/>
      <c r="B328" s="423"/>
      <c r="C328" s="81" t="s">
        <v>171</v>
      </c>
      <c r="D328" s="425"/>
      <c r="E328" s="64"/>
      <c r="F328" s="64"/>
      <c r="G328" s="64"/>
    </row>
    <row r="329" spans="1:7" ht="16.5" customHeight="1">
      <c r="A329" s="64"/>
      <c r="B329" s="423"/>
      <c r="C329" s="81" t="s">
        <v>172</v>
      </c>
      <c r="D329" s="425"/>
      <c r="E329" s="64"/>
      <c r="F329" s="64"/>
      <c r="G329" s="64"/>
    </row>
    <row r="330" spans="1:7" ht="16.5" customHeight="1">
      <c r="A330" s="64"/>
      <c r="B330" s="423"/>
      <c r="C330" s="81" t="s">
        <v>173</v>
      </c>
      <c r="D330" s="425"/>
      <c r="E330" s="64"/>
      <c r="F330" s="64"/>
      <c r="G330" s="64"/>
    </row>
    <row r="331" spans="1:7" ht="16.5" customHeight="1">
      <c r="A331" s="64"/>
      <c r="B331" s="423"/>
      <c r="C331" s="81" t="s">
        <v>174</v>
      </c>
      <c r="D331" s="425"/>
      <c r="E331" s="64"/>
      <c r="F331" s="64"/>
      <c r="G331" s="64"/>
    </row>
    <row r="332" spans="1:7" ht="16.5" customHeight="1">
      <c r="A332" s="64"/>
      <c r="B332" s="423"/>
      <c r="C332" s="197" t="s">
        <v>120</v>
      </c>
      <c r="D332" s="425"/>
      <c r="E332" s="64"/>
      <c r="F332" s="64"/>
      <c r="G332" s="64"/>
    </row>
    <row r="333" spans="1:7" ht="16.5" customHeight="1">
      <c r="A333" s="64"/>
      <c r="B333" s="76"/>
      <c r="C333" s="198"/>
      <c r="D333" s="64"/>
      <c r="E333" s="64"/>
      <c r="F333" s="64"/>
      <c r="G333" s="64"/>
    </row>
    <row r="334" spans="1:7" ht="16.5" customHeight="1">
      <c r="A334" s="64"/>
      <c r="B334" s="72">
        <v>10</v>
      </c>
      <c r="C334" s="196" t="s">
        <v>180</v>
      </c>
      <c r="D334" s="72">
        <v>3</v>
      </c>
      <c r="E334" s="64" t="s">
        <v>51</v>
      </c>
      <c r="F334" s="64"/>
      <c r="G334" s="64">
        <f>D334*F334</f>
        <v>0</v>
      </c>
    </row>
    <row r="335" spans="1:7" ht="16.5" customHeight="1">
      <c r="A335" s="64"/>
      <c r="B335" s="423"/>
      <c r="C335" s="81" t="s">
        <v>181</v>
      </c>
      <c r="D335" s="425"/>
      <c r="E335" s="64"/>
      <c r="F335" s="64"/>
      <c r="G335" s="64"/>
    </row>
    <row r="336" spans="1:7" ht="16.5" customHeight="1">
      <c r="A336" s="64"/>
      <c r="B336" s="423"/>
      <c r="C336" s="81" t="s">
        <v>182</v>
      </c>
      <c r="D336" s="425"/>
      <c r="E336" s="64"/>
      <c r="F336" s="64"/>
      <c r="G336" s="64"/>
    </row>
    <row r="337" spans="1:7" ht="16.5" customHeight="1">
      <c r="A337" s="64"/>
      <c r="B337" s="423"/>
      <c r="C337" s="81" t="s">
        <v>183</v>
      </c>
      <c r="D337" s="425"/>
      <c r="E337" s="64"/>
      <c r="F337" s="64"/>
      <c r="G337" s="64"/>
    </row>
    <row r="338" spans="1:7" ht="16.5" customHeight="1">
      <c r="A338" s="64"/>
      <c r="B338" s="423"/>
      <c r="C338" s="81" t="s">
        <v>184</v>
      </c>
      <c r="D338" s="425"/>
      <c r="E338" s="64"/>
      <c r="F338" s="64"/>
      <c r="G338" s="64"/>
    </row>
    <row r="339" spans="1:7" ht="16.5" customHeight="1">
      <c r="A339" s="64"/>
      <c r="B339" s="423"/>
      <c r="C339" s="81" t="s">
        <v>185</v>
      </c>
      <c r="D339" s="425"/>
      <c r="E339" s="64"/>
      <c r="F339" s="64"/>
      <c r="G339" s="64"/>
    </row>
    <row r="340" spans="1:7" ht="16.5" customHeight="1">
      <c r="A340" s="64"/>
      <c r="B340" s="423"/>
      <c r="C340" s="197" t="s">
        <v>186</v>
      </c>
      <c r="D340" s="425"/>
      <c r="E340" s="64"/>
      <c r="F340" s="64"/>
      <c r="G340" s="64"/>
    </row>
    <row r="341" spans="1:7" ht="16.5" customHeight="1">
      <c r="A341" s="64"/>
      <c r="B341" s="423"/>
      <c r="C341" s="197" t="s">
        <v>187</v>
      </c>
      <c r="D341" s="425"/>
      <c r="E341" s="64"/>
      <c r="F341" s="64"/>
      <c r="G341" s="64"/>
    </row>
    <row r="342" spans="1:7" ht="18.899999999999999" customHeight="1">
      <c r="A342" s="64"/>
      <c r="B342" s="74"/>
      <c r="C342" s="197" t="s">
        <v>1446</v>
      </c>
      <c r="D342" s="79"/>
      <c r="E342" s="64"/>
      <c r="F342" s="64"/>
      <c r="G342" s="64"/>
    </row>
    <row r="343" spans="1:7" ht="16.5" customHeight="1">
      <c r="A343" s="64"/>
      <c r="B343" s="76"/>
      <c r="C343" s="198"/>
      <c r="D343" s="64"/>
      <c r="E343" s="64"/>
      <c r="F343" s="64"/>
      <c r="G343" s="64"/>
    </row>
    <row r="344" spans="1:7" ht="16.5" customHeight="1">
      <c r="A344" s="64"/>
      <c r="B344" s="72">
        <v>16</v>
      </c>
      <c r="C344" s="196" t="s">
        <v>188</v>
      </c>
      <c r="D344" s="72">
        <v>1</v>
      </c>
      <c r="E344" s="64" t="s">
        <v>51</v>
      </c>
      <c r="F344" s="64"/>
      <c r="G344" s="64">
        <f>D344*F344</f>
        <v>0</v>
      </c>
    </row>
    <row r="345" spans="1:7" ht="16.5" customHeight="1">
      <c r="A345" s="64"/>
      <c r="B345" s="423"/>
      <c r="C345" s="81" t="s">
        <v>189</v>
      </c>
      <c r="D345" s="425"/>
      <c r="E345" s="64"/>
      <c r="F345" s="64"/>
      <c r="G345" s="64"/>
    </row>
    <row r="346" spans="1:7" ht="16.5" customHeight="1">
      <c r="A346" s="64"/>
      <c r="B346" s="423"/>
      <c r="C346" s="81" t="s">
        <v>190</v>
      </c>
      <c r="D346" s="425"/>
      <c r="E346" s="64"/>
      <c r="F346" s="64"/>
      <c r="G346" s="64"/>
    </row>
    <row r="347" spans="1:7" ht="16.5" customHeight="1">
      <c r="A347" s="64"/>
      <c r="B347" s="423"/>
      <c r="C347" s="81" t="s">
        <v>191</v>
      </c>
      <c r="D347" s="425"/>
      <c r="E347" s="64"/>
      <c r="F347" s="64"/>
      <c r="G347" s="64"/>
    </row>
    <row r="348" spans="1:7" ht="16.5" customHeight="1">
      <c r="A348" s="64"/>
      <c r="B348" s="423"/>
      <c r="C348" s="81" t="s">
        <v>192</v>
      </c>
      <c r="D348" s="425"/>
      <c r="E348" s="64"/>
      <c r="F348" s="64"/>
      <c r="G348" s="64"/>
    </row>
    <row r="349" spans="1:7" ht="16.5" customHeight="1">
      <c r="A349" s="64"/>
      <c r="B349" s="423"/>
      <c r="C349" s="81" t="s">
        <v>184</v>
      </c>
      <c r="D349" s="425"/>
      <c r="E349" s="64"/>
      <c r="F349" s="64"/>
      <c r="G349" s="64"/>
    </row>
    <row r="350" spans="1:7" ht="16.5" customHeight="1">
      <c r="A350" s="64"/>
      <c r="B350" s="423"/>
      <c r="C350" s="197" t="s">
        <v>193</v>
      </c>
      <c r="D350" s="425"/>
      <c r="E350" s="64"/>
      <c r="F350" s="64"/>
      <c r="G350" s="64"/>
    </row>
    <row r="351" spans="1:7" ht="16.5" customHeight="1">
      <c r="A351" s="64"/>
      <c r="B351" s="423"/>
      <c r="C351" s="197" t="s">
        <v>187</v>
      </c>
      <c r="D351" s="425"/>
      <c r="E351" s="64"/>
      <c r="F351" s="64"/>
      <c r="G351" s="64"/>
    </row>
    <row r="352" spans="1:7" ht="16.5" customHeight="1">
      <c r="A352" s="64"/>
      <c r="B352" s="76"/>
      <c r="C352" s="197" t="s">
        <v>1446</v>
      </c>
      <c r="D352" s="64"/>
      <c r="E352" s="64"/>
      <c r="F352" s="64"/>
      <c r="G352" s="64"/>
    </row>
    <row r="353" spans="1:7" ht="16.5" customHeight="1">
      <c r="A353" s="64"/>
      <c r="B353" s="76"/>
      <c r="C353" s="198"/>
      <c r="D353" s="64"/>
      <c r="E353" s="64"/>
      <c r="F353" s="64"/>
      <c r="G353" s="64"/>
    </row>
    <row r="354" spans="1:7" ht="16.5" customHeight="1">
      <c r="A354" s="64"/>
      <c r="B354" s="76"/>
      <c r="C354" s="198"/>
      <c r="D354" s="64"/>
      <c r="E354" s="64"/>
      <c r="F354" s="64"/>
      <c r="G354" s="64"/>
    </row>
    <row r="355" spans="1:7" ht="16.5" customHeight="1">
      <c r="A355" s="64"/>
      <c r="B355" s="70" t="s">
        <v>194</v>
      </c>
      <c r="C355" s="199" t="s">
        <v>195</v>
      </c>
      <c r="D355" s="64"/>
      <c r="E355" s="64"/>
      <c r="F355" s="64"/>
      <c r="G355" s="64"/>
    </row>
    <row r="356" spans="1:7" ht="16.5" customHeight="1">
      <c r="A356" s="64"/>
      <c r="B356" s="76"/>
      <c r="C356" s="198"/>
      <c r="D356" s="64"/>
      <c r="E356" s="64"/>
      <c r="F356" s="64"/>
      <c r="G356" s="64"/>
    </row>
    <row r="357" spans="1:7" ht="16.5" customHeight="1">
      <c r="A357" s="64"/>
      <c r="B357" s="72">
        <v>7</v>
      </c>
      <c r="C357" s="196" t="s">
        <v>196</v>
      </c>
      <c r="D357" s="72">
        <v>1</v>
      </c>
      <c r="E357" s="64" t="s">
        <v>51</v>
      </c>
      <c r="F357" s="64"/>
      <c r="G357" s="64">
        <f>D357*F357</f>
        <v>0</v>
      </c>
    </row>
    <row r="358" spans="1:7" ht="16.5" customHeight="1">
      <c r="A358" s="64"/>
      <c r="B358" s="423"/>
      <c r="C358" s="296" t="s">
        <v>1448</v>
      </c>
      <c r="D358" s="425"/>
      <c r="E358" s="64"/>
      <c r="F358" s="64"/>
      <c r="G358" s="64"/>
    </row>
    <row r="359" spans="1:7" ht="16.5" customHeight="1">
      <c r="A359" s="64"/>
      <c r="B359" s="423"/>
      <c r="C359" s="296" t="s">
        <v>1449</v>
      </c>
      <c r="D359" s="425"/>
      <c r="E359" s="64"/>
      <c r="F359" s="64"/>
      <c r="G359" s="64"/>
    </row>
    <row r="360" spans="1:7" ht="16.5" customHeight="1">
      <c r="A360" s="64"/>
      <c r="B360" s="423"/>
      <c r="C360" s="296" t="s">
        <v>1450</v>
      </c>
      <c r="D360" s="425"/>
      <c r="E360" s="64"/>
      <c r="F360" s="64"/>
      <c r="G360" s="64"/>
    </row>
    <row r="361" spans="1:7" ht="16.5" customHeight="1">
      <c r="A361" s="64"/>
      <c r="B361" s="423"/>
      <c r="C361" s="296" t="s">
        <v>1451</v>
      </c>
      <c r="D361" s="425"/>
      <c r="E361" s="64"/>
      <c r="F361" s="64"/>
      <c r="G361" s="64"/>
    </row>
    <row r="362" spans="1:7" ht="16.5" customHeight="1">
      <c r="A362" s="64"/>
      <c r="B362" s="423"/>
      <c r="C362" s="296" t="s">
        <v>1452</v>
      </c>
      <c r="D362" s="425"/>
      <c r="E362" s="64"/>
      <c r="F362" s="64"/>
      <c r="G362" s="64"/>
    </row>
    <row r="363" spans="1:7" ht="16.5" customHeight="1">
      <c r="A363" s="64"/>
      <c r="B363" s="423"/>
      <c r="C363" s="296" t="s">
        <v>1453</v>
      </c>
      <c r="D363" s="425"/>
      <c r="E363" s="64"/>
      <c r="F363" s="64"/>
      <c r="G363" s="64"/>
    </row>
    <row r="364" spans="1:7" ht="16.5" customHeight="1">
      <c r="A364" s="64"/>
      <c r="B364" s="423"/>
      <c r="C364" s="296" t="s">
        <v>1454</v>
      </c>
      <c r="D364" s="425"/>
      <c r="E364" s="64"/>
      <c r="F364" s="64"/>
      <c r="G364" s="64"/>
    </row>
    <row r="365" spans="1:7" ht="16.5" customHeight="1">
      <c r="A365" s="64"/>
      <c r="B365" s="423"/>
      <c r="C365" s="296" t="s">
        <v>1455</v>
      </c>
      <c r="D365" s="425"/>
      <c r="E365" s="64"/>
      <c r="F365" s="64"/>
      <c r="G365" s="64"/>
    </row>
    <row r="366" spans="1:7" ht="16.5" customHeight="1">
      <c r="A366" s="64"/>
      <c r="B366" s="423"/>
      <c r="C366" s="296" t="s">
        <v>1456</v>
      </c>
      <c r="D366" s="425"/>
      <c r="E366" s="64"/>
      <c r="F366" s="64"/>
      <c r="G366" s="64"/>
    </row>
    <row r="367" spans="1:7" ht="16.5" customHeight="1">
      <c r="A367" s="64"/>
      <c r="B367" s="423"/>
      <c r="C367" s="296" t="s">
        <v>1457</v>
      </c>
      <c r="D367" s="425"/>
      <c r="E367" s="64"/>
      <c r="F367" s="64"/>
      <c r="G367" s="64"/>
    </row>
    <row r="368" spans="1:7" ht="16.5" customHeight="1">
      <c r="A368" s="64"/>
      <c r="B368" s="423"/>
      <c r="C368" s="296" t="s">
        <v>1458</v>
      </c>
      <c r="D368" s="425"/>
      <c r="E368" s="64"/>
      <c r="F368" s="64"/>
      <c r="G368" s="64"/>
    </row>
    <row r="369" spans="1:7" ht="16.5" customHeight="1">
      <c r="A369" s="64"/>
      <c r="B369" s="423"/>
      <c r="C369" s="296" t="s">
        <v>1459</v>
      </c>
      <c r="D369" s="425"/>
      <c r="E369" s="64"/>
      <c r="F369" s="64"/>
      <c r="G369" s="64"/>
    </row>
    <row r="370" spans="1:7" ht="16.5" customHeight="1">
      <c r="A370" s="64"/>
      <c r="B370" s="423"/>
      <c r="C370" s="296" t="s">
        <v>1460</v>
      </c>
      <c r="D370" s="425"/>
      <c r="E370" s="64"/>
      <c r="F370" s="64"/>
      <c r="G370" s="64"/>
    </row>
    <row r="371" spans="1:7" ht="16.5" customHeight="1">
      <c r="A371" s="64"/>
      <c r="B371" s="423"/>
      <c r="C371" s="296" t="s">
        <v>1461</v>
      </c>
      <c r="D371" s="425"/>
      <c r="E371" s="64"/>
      <c r="F371" s="64"/>
      <c r="G371" s="64"/>
    </row>
    <row r="372" spans="1:7" ht="16.5" customHeight="1">
      <c r="A372" s="64"/>
      <c r="B372" s="423"/>
      <c r="C372" s="296" t="s">
        <v>1462</v>
      </c>
      <c r="D372" s="425"/>
      <c r="E372" s="64"/>
      <c r="F372" s="64"/>
      <c r="G372" s="64"/>
    </row>
    <row r="373" spans="1:7" ht="16.5" customHeight="1">
      <c r="A373" s="64"/>
      <c r="B373" s="423"/>
      <c r="C373" s="296" t="s">
        <v>1463</v>
      </c>
      <c r="D373" s="425"/>
      <c r="E373" s="64"/>
      <c r="F373" s="64"/>
      <c r="G373" s="64"/>
    </row>
    <row r="374" spans="1:7" ht="16.5" customHeight="1">
      <c r="A374" s="64"/>
      <c r="B374" s="423"/>
      <c r="C374" s="296" t="s">
        <v>1464</v>
      </c>
      <c r="D374" s="425"/>
      <c r="E374" s="64"/>
      <c r="F374" s="64"/>
      <c r="G374" s="64"/>
    </row>
    <row r="375" spans="1:7" ht="16.5" customHeight="1">
      <c r="A375" s="64"/>
      <c r="B375" s="423"/>
      <c r="C375" s="296" t="s">
        <v>1465</v>
      </c>
      <c r="D375" s="425"/>
      <c r="E375" s="64"/>
      <c r="F375" s="64"/>
      <c r="G375" s="64"/>
    </row>
    <row r="376" spans="1:7" ht="16.5" customHeight="1">
      <c r="A376" s="64"/>
      <c r="B376" s="423"/>
      <c r="C376" s="296" t="s">
        <v>1466</v>
      </c>
      <c r="D376" s="425"/>
      <c r="E376" s="64"/>
      <c r="F376" s="64"/>
      <c r="G376" s="64"/>
    </row>
    <row r="377" spans="1:7" ht="17.100000000000001" customHeight="1">
      <c r="A377" s="64"/>
      <c r="B377" s="423"/>
      <c r="C377" s="296" t="s">
        <v>1467</v>
      </c>
      <c r="D377" s="425"/>
      <c r="E377" s="64"/>
      <c r="F377" s="64"/>
      <c r="G377" s="64"/>
    </row>
    <row r="378" spans="1:7" ht="15.9" customHeight="1">
      <c r="A378" s="64"/>
      <c r="B378" s="423"/>
      <c r="C378" s="296" t="s">
        <v>1468</v>
      </c>
      <c r="D378" s="425"/>
      <c r="E378" s="64"/>
      <c r="F378" s="64"/>
      <c r="G378" s="64"/>
    </row>
    <row r="379" spans="1:7" ht="18.899999999999999" customHeight="1">
      <c r="A379" s="64"/>
      <c r="B379" s="423"/>
      <c r="C379" s="296" t="s">
        <v>1469</v>
      </c>
      <c r="D379" s="425"/>
      <c r="E379" s="64"/>
      <c r="F379" s="64"/>
      <c r="G379" s="64"/>
    </row>
    <row r="380" spans="1:7" ht="16.5" customHeight="1">
      <c r="A380" s="64"/>
      <c r="B380" s="423"/>
      <c r="C380" s="296" t="s">
        <v>1470</v>
      </c>
      <c r="D380" s="425"/>
      <c r="E380" s="64"/>
      <c r="F380" s="64"/>
      <c r="G380" s="64"/>
    </row>
    <row r="381" spans="1:7" ht="19.5" customHeight="1">
      <c r="A381" s="64"/>
      <c r="B381" s="423"/>
      <c r="C381" s="296" t="s">
        <v>1471</v>
      </c>
      <c r="D381" s="425"/>
      <c r="E381" s="64"/>
      <c r="F381" s="64"/>
      <c r="G381" s="64"/>
    </row>
    <row r="382" spans="1:7" ht="16.5" customHeight="1">
      <c r="A382" s="64"/>
      <c r="B382" s="76"/>
      <c r="C382" s="198"/>
      <c r="D382" s="64"/>
      <c r="E382" s="64"/>
      <c r="F382" s="64"/>
      <c r="G382" s="64"/>
    </row>
    <row r="383" spans="1:7" ht="16.5" customHeight="1">
      <c r="A383" s="64"/>
      <c r="B383" s="76"/>
      <c r="C383" s="198"/>
      <c r="D383" s="64"/>
      <c r="E383" s="64"/>
      <c r="F383" s="64"/>
      <c r="G383" s="64"/>
    </row>
    <row r="384" spans="1:7" ht="16.5" customHeight="1">
      <c r="A384" s="64"/>
      <c r="B384" s="70" t="s">
        <v>197</v>
      </c>
      <c r="C384" s="199" t="s">
        <v>198</v>
      </c>
      <c r="D384" s="64"/>
      <c r="E384" s="64"/>
      <c r="F384" s="64"/>
      <c r="G384" s="64"/>
    </row>
    <row r="385" spans="1:7" ht="16.5" customHeight="1">
      <c r="A385" s="64"/>
      <c r="B385" s="76"/>
      <c r="C385" s="198"/>
      <c r="D385" s="64"/>
      <c r="E385" s="64"/>
      <c r="F385" s="64"/>
      <c r="G385" s="64"/>
    </row>
    <row r="386" spans="1:7" ht="16.5" customHeight="1">
      <c r="A386" s="64"/>
      <c r="B386" s="72">
        <v>8</v>
      </c>
      <c r="C386" s="196" t="s">
        <v>199</v>
      </c>
      <c r="D386" s="72">
        <v>2</v>
      </c>
      <c r="E386" s="64" t="s">
        <v>51</v>
      </c>
      <c r="F386" s="64"/>
      <c r="G386" s="64">
        <f>D386*F386</f>
        <v>0</v>
      </c>
    </row>
    <row r="387" spans="1:7" ht="16.5" customHeight="1">
      <c r="A387" s="64"/>
      <c r="B387" s="423"/>
      <c r="C387" s="81" t="s">
        <v>200</v>
      </c>
      <c r="D387" s="425"/>
      <c r="E387" s="64"/>
      <c r="F387" s="64"/>
      <c r="G387" s="64"/>
    </row>
    <row r="388" spans="1:7" ht="16.5" customHeight="1">
      <c r="A388" s="64"/>
      <c r="B388" s="423"/>
      <c r="C388" s="81" t="s">
        <v>1238</v>
      </c>
      <c r="D388" s="425"/>
      <c r="E388" s="64"/>
      <c r="F388" s="64"/>
      <c r="G388" s="64"/>
    </row>
    <row r="389" spans="1:7" ht="16.5" customHeight="1">
      <c r="A389" s="64"/>
      <c r="B389" s="423"/>
      <c r="C389" s="81" t="s">
        <v>150</v>
      </c>
      <c r="D389" s="425"/>
      <c r="E389" s="64"/>
      <c r="F389" s="64"/>
      <c r="G389" s="64"/>
    </row>
    <row r="390" spans="1:7" ht="16.5" customHeight="1">
      <c r="A390" s="64"/>
      <c r="B390" s="423"/>
      <c r="C390" s="197" t="s">
        <v>84</v>
      </c>
      <c r="D390" s="425"/>
      <c r="E390" s="64"/>
      <c r="F390" s="64"/>
      <c r="G390" s="64"/>
    </row>
    <row r="391" spans="1:7" ht="16.5" customHeight="1">
      <c r="A391" s="64"/>
      <c r="B391" s="423"/>
      <c r="C391" s="197" t="s">
        <v>201</v>
      </c>
      <c r="D391" s="425"/>
      <c r="E391" s="64"/>
      <c r="F391" s="64"/>
      <c r="G391" s="64"/>
    </row>
    <row r="392" spans="1:7" ht="16.5" customHeight="1">
      <c r="A392" s="64"/>
      <c r="B392" s="423"/>
      <c r="C392" s="81" t="s">
        <v>202</v>
      </c>
      <c r="D392" s="425"/>
      <c r="E392" s="64"/>
      <c r="F392" s="64"/>
      <c r="G392" s="64"/>
    </row>
    <row r="393" spans="1:7" ht="16.5" customHeight="1">
      <c r="A393" s="64"/>
      <c r="B393" s="423"/>
      <c r="C393" s="81" t="s">
        <v>203</v>
      </c>
      <c r="D393" s="425"/>
      <c r="E393" s="64"/>
      <c r="F393" s="64"/>
      <c r="G393" s="64"/>
    </row>
    <row r="394" spans="1:7" ht="16.5" customHeight="1">
      <c r="A394" s="64"/>
      <c r="B394" s="423"/>
      <c r="C394" s="81" t="s">
        <v>204</v>
      </c>
      <c r="D394" s="425"/>
      <c r="E394" s="64"/>
      <c r="F394" s="64"/>
      <c r="G394" s="64"/>
    </row>
    <row r="395" spans="1:7" ht="38.1" customHeight="1">
      <c r="A395" s="64"/>
      <c r="B395" s="423"/>
      <c r="C395" s="81" t="s">
        <v>205</v>
      </c>
      <c r="D395" s="425"/>
      <c r="E395" s="64"/>
      <c r="F395" s="64"/>
      <c r="G395" s="64"/>
    </row>
    <row r="396" spans="1:7" ht="16.5" customHeight="1">
      <c r="A396" s="64"/>
      <c r="B396" s="423"/>
      <c r="C396" s="81" t="s">
        <v>206</v>
      </c>
      <c r="D396" s="425"/>
      <c r="E396" s="64"/>
      <c r="F396" s="64"/>
      <c r="G396" s="64"/>
    </row>
    <row r="397" spans="1:7" ht="16.5" customHeight="1">
      <c r="A397" s="64"/>
      <c r="B397" s="423"/>
      <c r="C397" s="81" t="s">
        <v>207</v>
      </c>
      <c r="D397" s="425"/>
      <c r="E397" s="64"/>
      <c r="F397" s="64"/>
      <c r="G397" s="64"/>
    </row>
    <row r="398" spans="1:7" ht="16.5" customHeight="1">
      <c r="A398" s="64"/>
      <c r="B398" s="423"/>
      <c r="C398" s="81" t="s">
        <v>208</v>
      </c>
      <c r="D398" s="425"/>
      <c r="E398" s="64"/>
      <c r="F398" s="64"/>
      <c r="G398" s="64"/>
    </row>
    <row r="399" spans="1:7" ht="16.5" customHeight="1">
      <c r="A399" s="64"/>
      <c r="B399" s="423"/>
      <c r="C399" s="81" t="s">
        <v>209</v>
      </c>
      <c r="D399" s="425"/>
      <c r="E399" s="64"/>
      <c r="F399" s="64"/>
      <c r="G399" s="64"/>
    </row>
    <row r="400" spans="1:7" ht="16.5" customHeight="1">
      <c r="A400" s="64"/>
      <c r="B400" s="423"/>
      <c r="C400" s="81" t="s">
        <v>210</v>
      </c>
      <c r="D400" s="425"/>
      <c r="E400" s="64"/>
      <c r="F400" s="64"/>
      <c r="G400" s="64"/>
    </row>
    <row r="401" spans="1:7" ht="16.5" customHeight="1">
      <c r="A401" s="64"/>
      <c r="B401" s="423"/>
      <c r="C401" s="81" t="s">
        <v>172</v>
      </c>
      <c r="D401" s="425"/>
      <c r="E401" s="64"/>
      <c r="F401" s="64"/>
      <c r="G401" s="64"/>
    </row>
    <row r="402" spans="1:7" ht="16.5" customHeight="1">
      <c r="A402" s="64"/>
      <c r="B402" s="423"/>
      <c r="C402" s="81" t="s">
        <v>211</v>
      </c>
      <c r="D402" s="425"/>
      <c r="E402" s="64"/>
      <c r="F402" s="64"/>
      <c r="G402" s="64"/>
    </row>
    <row r="403" spans="1:7" ht="16.5" customHeight="1">
      <c r="A403" s="64"/>
      <c r="B403" s="76"/>
      <c r="C403" s="198"/>
      <c r="D403" s="64"/>
      <c r="E403" s="64"/>
      <c r="F403" s="64"/>
      <c r="G403" s="64"/>
    </row>
    <row r="404" spans="1:7" ht="16.5" customHeight="1">
      <c r="A404" s="64"/>
      <c r="B404" s="72">
        <v>9</v>
      </c>
      <c r="C404" s="196" t="s">
        <v>212</v>
      </c>
      <c r="D404" s="72">
        <v>1</v>
      </c>
      <c r="E404" s="64" t="s">
        <v>51</v>
      </c>
      <c r="F404" s="64"/>
      <c r="G404" s="64">
        <f>D404*F404</f>
        <v>0</v>
      </c>
    </row>
    <row r="405" spans="1:7" ht="16.5" customHeight="1">
      <c r="A405" s="64"/>
      <c r="B405" s="423"/>
      <c r="C405" s="81" t="s">
        <v>213</v>
      </c>
      <c r="D405" s="425"/>
      <c r="E405" s="64"/>
      <c r="F405" s="64"/>
      <c r="G405" s="64"/>
    </row>
    <row r="406" spans="1:7" ht="16.5" customHeight="1">
      <c r="A406" s="64"/>
      <c r="B406" s="423"/>
      <c r="C406" s="81" t="s">
        <v>214</v>
      </c>
      <c r="D406" s="425"/>
      <c r="E406" s="64"/>
      <c r="F406" s="64"/>
      <c r="G406" s="64"/>
    </row>
    <row r="407" spans="1:7" ht="16.5" customHeight="1">
      <c r="A407" s="64"/>
      <c r="B407" s="423"/>
      <c r="C407" s="81" t="s">
        <v>150</v>
      </c>
      <c r="D407" s="425"/>
      <c r="E407" s="64"/>
      <c r="F407" s="64"/>
      <c r="G407" s="64"/>
    </row>
    <row r="408" spans="1:7" ht="16.5" customHeight="1">
      <c r="A408" s="64"/>
      <c r="B408" s="423"/>
      <c r="C408" s="81" t="s">
        <v>215</v>
      </c>
      <c r="D408" s="425"/>
      <c r="E408" s="64"/>
      <c r="F408" s="64"/>
      <c r="G408" s="64"/>
    </row>
    <row r="409" spans="1:7" ht="16.5" customHeight="1">
      <c r="A409" s="64"/>
      <c r="B409" s="423"/>
      <c r="C409" s="81" t="s">
        <v>216</v>
      </c>
      <c r="D409" s="425"/>
      <c r="E409" s="64"/>
      <c r="F409" s="64"/>
      <c r="G409" s="64"/>
    </row>
    <row r="410" spans="1:7" ht="16.5" customHeight="1">
      <c r="A410" s="64"/>
      <c r="B410" s="423"/>
      <c r="C410" s="81" t="s">
        <v>217</v>
      </c>
      <c r="D410" s="425"/>
      <c r="E410" s="64"/>
      <c r="F410" s="64"/>
      <c r="G410" s="64"/>
    </row>
    <row r="411" spans="1:7" ht="16.5" customHeight="1">
      <c r="A411" s="64"/>
      <c r="B411" s="423"/>
      <c r="C411" s="81" t="s">
        <v>218</v>
      </c>
      <c r="D411" s="425"/>
      <c r="E411" s="64"/>
      <c r="F411" s="64"/>
      <c r="G411" s="64"/>
    </row>
    <row r="412" spans="1:7" ht="16.5" customHeight="1">
      <c r="A412" s="64"/>
      <c r="B412" s="423"/>
      <c r="C412" s="81" t="s">
        <v>219</v>
      </c>
      <c r="D412" s="425"/>
      <c r="E412" s="64"/>
      <c r="F412" s="64"/>
      <c r="G412" s="64"/>
    </row>
    <row r="413" spans="1:7" ht="16.5" customHeight="1">
      <c r="A413" s="64"/>
      <c r="B413" s="423"/>
      <c r="C413" s="81" t="s">
        <v>220</v>
      </c>
      <c r="D413" s="425"/>
      <c r="E413" s="64"/>
      <c r="F413" s="64"/>
      <c r="G413" s="64"/>
    </row>
    <row r="414" spans="1:7" ht="16.5" customHeight="1">
      <c r="A414" s="64"/>
      <c r="B414" s="423"/>
      <c r="C414" s="81" t="s">
        <v>221</v>
      </c>
      <c r="D414" s="425"/>
      <c r="E414" s="64"/>
      <c r="F414" s="64"/>
      <c r="G414" s="64"/>
    </row>
    <row r="415" spans="1:7" ht="32.25" customHeight="1">
      <c r="A415" s="64"/>
      <c r="B415" s="423"/>
      <c r="C415" s="81" t="s">
        <v>222</v>
      </c>
      <c r="D415" s="425"/>
      <c r="E415" s="64"/>
      <c r="F415" s="64"/>
      <c r="G415" s="64"/>
    </row>
    <row r="416" spans="1:7" ht="31.5" customHeight="1">
      <c r="A416" s="64"/>
      <c r="B416" s="423"/>
      <c r="C416" s="81" t="s">
        <v>223</v>
      </c>
      <c r="D416" s="425"/>
      <c r="E416" s="64"/>
      <c r="F416" s="64"/>
      <c r="G416" s="64"/>
    </row>
    <row r="417" spans="1:7" ht="31.5" customHeight="1">
      <c r="A417" s="64"/>
      <c r="B417" s="423"/>
      <c r="C417" s="81" t="s">
        <v>224</v>
      </c>
      <c r="D417" s="425"/>
      <c r="E417" s="64"/>
      <c r="F417" s="64"/>
      <c r="G417" s="64"/>
    </row>
    <row r="418" spans="1:7" ht="30" customHeight="1">
      <c r="A418" s="64"/>
      <c r="B418" s="423"/>
      <c r="C418" s="81" t="s">
        <v>225</v>
      </c>
      <c r="D418" s="425"/>
      <c r="E418" s="64"/>
      <c r="F418" s="64"/>
      <c r="G418" s="64"/>
    </row>
    <row r="419" spans="1:7" ht="16.5" customHeight="1">
      <c r="A419" s="64"/>
      <c r="B419" s="423"/>
      <c r="C419" s="81" t="s">
        <v>226</v>
      </c>
      <c r="D419" s="425"/>
      <c r="E419" s="64"/>
      <c r="F419" s="64"/>
      <c r="G419" s="64"/>
    </row>
    <row r="420" spans="1:7" ht="32.25" customHeight="1">
      <c r="A420" s="64"/>
      <c r="B420" s="423"/>
      <c r="C420" s="81" t="s">
        <v>227</v>
      </c>
      <c r="D420" s="425"/>
      <c r="E420" s="64"/>
      <c r="F420" s="64"/>
      <c r="G420" s="64"/>
    </row>
    <row r="421" spans="1:7" ht="16.5" customHeight="1">
      <c r="A421" s="64"/>
      <c r="B421" s="423"/>
      <c r="C421" s="81" t="s">
        <v>228</v>
      </c>
      <c r="D421" s="425"/>
      <c r="E421" s="64"/>
      <c r="F421" s="64"/>
      <c r="G421" s="64"/>
    </row>
    <row r="422" spans="1:7" ht="33" customHeight="1">
      <c r="A422" s="64"/>
      <c r="B422" s="423"/>
      <c r="C422" s="81" t="s">
        <v>229</v>
      </c>
      <c r="D422" s="425"/>
      <c r="E422" s="64"/>
      <c r="F422" s="64"/>
      <c r="G422" s="64"/>
    </row>
    <row r="423" spans="1:7" ht="16.5" customHeight="1">
      <c r="A423" s="64"/>
      <c r="B423" s="423"/>
      <c r="C423" s="81" t="s">
        <v>230</v>
      </c>
      <c r="D423" s="425"/>
      <c r="E423" s="64"/>
      <c r="F423" s="64"/>
      <c r="G423" s="64"/>
    </row>
    <row r="424" spans="1:7" ht="16.5" customHeight="1">
      <c r="A424" s="64"/>
      <c r="B424" s="423"/>
      <c r="C424" s="81" t="s">
        <v>231</v>
      </c>
      <c r="D424" s="425"/>
      <c r="E424" s="64"/>
      <c r="F424" s="64"/>
      <c r="G424" s="64"/>
    </row>
    <row r="425" spans="1:7" ht="16.5" customHeight="1">
      <c r="A425" s="64"/>
      <c r="B425" s="423"/>
      <c r="C425" s="81" t="s">
        <v>172</v>
      </c>
      <c r="D425" s="425"/>
      <c r="E425" s="64"/>
      <c r="F425" s="64"/>
      <c r="G425" s="64"/>
    </row>
    <row r="426" spans="1:7" ht="16.5" customHeight="1">
      <c r="A426" s="64"/>
      <c r="B426" s="423"/>
      <c r="C426" s="197" t="s">
        <v>232</v>
      </c>
      <c r="D426" s="425"/>
      <c r="E426" s="64"/>
      <c r="F426" s="64"/>
      <c r="G426" s="64"/>
    </row>
    <row r="427" spans="1:7" ht="16.5" customHeight="1">
      <c r="A427" s="64"/>
      <c r="B427" s="423"/>
      <c r="C427" s="81" t="s">
        <v>211</v>
      </c>
      <c r="D427" s="425"/>
      <c r="E427" s="64"/>
      <c r="F427" s="64"/>
      <c r="G427" s="64"/>
    </row>
    <row r="428" spans="1:7" ht="16.5" customHeight="1">
      <c r="A428" s="64"/>
      <c r="B428" s="76"/>
      <c r="C428" s="198"/>
      <c r="D428" s="64"/>
      <c r="E428" s="64"/>
      <c r="F428" s="64"/>
      <c r="G428" s="64"/>
    </row>
    <row r="429" spans="1:7" ht="16.5" customHeight="1">
      <c r="A429" s="64"/>
      <c r="B429" s="72" t="s">
        <v>233</v>
      </c>
      <c r="C429" s="196" t="s">
        <v>234</v>
      </c>
      <c r="D429" s="72">
        <v>1</v>
      </c>
      <c r="E429" s="64" t="s">
        <v>51</v>
      </c>
      <c r="F429" s="64"/>
      <c r="G429" s="64">
        <f>D429*F429</f>
        <v>0</v>
      </c>
    </row>
    <row r="430" spans="1:7" ht="16.5" customHeight="1">
      <c r="A430" s="64"/>
      <c r="B430" s="423"/>
      <c r="C430" s="81" t="s">
        <v>235</v>
      </c>
      <c r="D430" s="425"/>
      <c r="E430" s="64"/>
      <c r="F430" s="64"/>
      <c r="G430" s="64"/>
    </row>
    <row r="431" spans="1:7" ht="16.5" customHeight="1">
      <c r="A431" s="64"/>
      <c r="B431" s="423"/>
      <c r="C431" s="81" t="s">
        <v>150</v>
      </c>
      <c r="D431" s="425"/>
      <c r="E431" s="64"/>
      <c r="F431" s="64"/>
      <c r="G431" s="64"/>
    </row>
    <row r="432" spans="1:7" ht="16.5" customHeight="1">
      <c r="A432" s="64"/>
      <c r="B432" s="423"/>
      <c r="C432" s="197" t="s">
        <v>84</v>
      </c>
      <c r="D432" s="425"/>
      <c r="E432" s="64"/>
      <c r="F432" s="64"/>
      <c r="G432" s="64"/>
    </row>
    <row r="433" spans="1:7" ht="16.5" customHeight="1">
      <c r="A433" s="64"/>
      <c r="B433" s="423"/>
      <c r="C433" s="197" t="s">
        <v>236</v>
      </c>
      <c r="D433" s="425"/>
      <c r="E433" s="64"/>
      <c r="F433" s="64"/>
      <c r="G433" s="64"/>
    </row>
    <row r="434" spans="1:7" ht="16.5" customHeight="1">
      <c r="A434" s="64"/>
      <c r="B434" s="423"/>
      <c r="C434" s="81" t="s">
        <v>237</v>
      </c>
      <c r="D434" s="425"/>
      <c r="E434" s="64"/>
      <c r="F434" s="64"/>
      <c r="G434" s="64"/>
    </row>
    <row r="435" spans="1:7" ht="16.5" customHeight="1">
      <c r="A435" s="64"/>
      <c r="B435" s="423"/>
      <c r="C435" s="81" t="s">
        <v>238</v>
      </c>
      <c r="D435" s="425"/>
      <c r="E435" s="64"/>
      <c r="F435" s="64"/>
      <c r="G435" s="64"/>
    </row>
    <row r="436" spans="1:7" ht="16.5" customHeight="1">
      <c r="A436" s="64"/>
      <c r="B436" s="423"/>
      <c r="C436" s="81" t="s">
        <v>239</v>
      </c>
      <c r="D436" s="425"/>
      <c r="E436" s="64"/>
      <c r="F436" s="64"/>
      <c r="G436" s="64"/>
    </row>
    <row r="437" spans="1:7" ht="32.1" customHeight="1">
      <c r="A437" s="64"/>
      <c r="B437" s="423"/>
      <c r="C437" s="81" t="s">
        <v>240</v>
      </c>
      <c r="D437" s="425"/>
      <c r="E437" s="64"/>
      <c r="F437" s="64"/>
      <c r="G437" s="64"/>
    </row>
    <row r="438" spans="1:7" ht="16.5" customHeight="1">
      <c r="A438" s="64"/>
      <c r="B438" s="423"/>
      <c r="C438" s="81" t="s">
        <v>241</v>
      </c>
      <c r="D438" s="425"/>
      <c r="E438" s="64"/>
      <c r="F438" s="64"/>
      <c r="G438" s="64"/>
    </row>
    <row r="439" spans="1:7" ht="16.5" customHeight="1">
      <c r="A439" s="64"/>
      <c r="B439" s="423"/>
      <c r="C439" s="81" t="s">
        <v>242</v>
      </c>
      <c r="D439" s="425"/>
      <c r="E439" s="64"/>
      <c r="F439" s="64"/>
      <c r="G439" s="64"/>
    </row>
    <row r="440" spans="1:7" ht="16.5" customHeight="1">
      <c r="A440" s="64"/>
      <c r="B440" s="423"/>
      <c r="C440" s="81" t="s">
        <v>243</v>
      </c>
      <c r="D440" s="425"/>
      <c r="E440" s="64"/>
      <c r="F440" s="64"/>
      <c r="G440" s="64"/>
    </row>
    <row r="441" spans="1:7" ht="16.5" customHeight="1">
      <c r="A441" s="64"/>
      <c r="B441" s="423"/>
      <c r="C441" s="81" t="s">
        <v>244</v>
      </c>
      <c r="D441" s="425"/>
      <c r="E441" s="64"/>
      <c r="F441" s="64"/>
      <c r="G441" s="64"/>
    </row>
    <row r="442" spans="1:7" ht="16.5" customHeight="1">
      <c r="A442" s="64"/>
      <c r="B442" s="423"/>
      <c r="C442" s="81" t="s">
        <v>245</v>
      </c>
      <c r="D442" s="425"/>
      <c r="E442" s="64"/>
      <c r="F442" s="64"/>
      <c r="G442" s="64"/>
    </row>
    <row r="443" spans="1:7" ht="16.5" customHeight="1">
      <c r="A443" s="64"/>
      <c r="B443" s="423"/>
      <c r="C443" s="81" t="s">
        <v>246</v>
      </c>
      <c r="D443" s="425"/>
      <c r="E443" s="64"/>
      <c r="F443" s="64"/>
      <c r="G443" s="64"/>
    </row>
    <row r="444" spans="1:7" ht="16.5" customHeight="1">
      <c r="A444" s="64"/>
      <c r="B444" s="423"/>
      <c r="C444" s="81" t="s">
        <v>209</v>
      </c>
      <c r="D444" s="425"/>
      <c r="E444" s="64"/>
      <c r="F444" s="64"/>
      <c r="G444" s="64"/>
    </row>
    <row r="445" spans="1:7" ht="33" customHeight="1">
      <c r="A445" s="64"/>
      <c r="B445" s="423"/>
      <c r="C445" s="81" t="s">
        <v>247</v>
      </c>
      <c r="D445" s="425"/>
      <c r="E445" s="64"/>
      <c r="F445" s="64"/>
      <c r="G445" s="64"/>
    </row>
    <row r="446" spans="1:7" ht="16.5" customHeight="1">
      <c r="A446" s="64"/>
      <c r="B446" s="423"/>
      <c r="C446" s="81" t="s">
        <v>172</v>
      </c>
      <c r="D446" s="425"/>
      <c r="E446" s="64"/>
      <c r="F446" s="64"/>
      <c r="G446" s="64"/>
    </row>
    <row r="447" spans="1:7" ht="16.5" customHeight="1">
      <c r="A447" s="64"/>
      <c r="B447" s="423"/>
      <c r="C447" s="81" t="s">
        <v>211</v>
      </c>
      <c r="D447" s="425"/>
      <c r="E447" s="64"/>
      <c r="F447" s="64"/>
      <c r="G447" s="64"/>
    </row>
    <row r="448" spans="1:7" ht="16.5" customHeight="1">
      <c r="A448" s="64"/>
      <c r="B448" s="76"/>
      <c r="C448" s="198"/>
      <c r="D448" s="64"/>
      <c r="E448" s="64"/>
      <c r="F448" s="64"/>
      <c r="G448" s="64"/>
    </row>
    <row r="449" spans="1:7" ht="16.5" customHeight="1">
      <c r="A449" s="64"/>
      <c r="B449" s="72" t="s">
        <v>248</v>
      </c>
      <c r="C449" s="196" t="s">
        <v>212</v>
      </c>
      <c r="D449" s="72">
        <v>1</v>
      </c>
      <c r="E449" s="64" t="s">
        <v>51</v>
      </c>
      <c r="F449" s="64"/>
      <c r="G449" s="64">
        <f>D449*F449</f>
        <v>0</v>
      </c>
    </row>
    <row r="450" spans="1:7" ht="16.5" customHeight="1">
      <c r="A450" s="64"/>
      <c r="B450" s="423"/>
      <c r="C450" s="81" t="s">
        <v>249</v>
      </c>
      <c r="D450" s="425"/>
      <c r="E450" s="64"/>
      <c r="F450" s="64"/>
      <c r="G450" s="64"/>
    </row>
    <row r="451" spans="1:7" ht="32.1" customHeight="1">
      <c r="A451" s="64"/>
      <c r="B451" s="423"/>
      <c r="C451" s="81" t="s">
        <v>250</v>
      </c>
      <c r="D451" s="425"/>
      <c r="E451" s="64"/>
      <c r="F451" s="64"/>
      <c r="G451" s="64"/>
    </row>
    <row r="452" spans="1:7" ht="16.5" customHeight="1">
      <c r="A452" s="64"/>
      <c r="B452" s="423"/>
      <c r="C452" s="81" t="s">
        <v>214</v>
      </c>
      <c r="D452" s="425"/>
      <c r="E452" s="64"/>
      <c r="F452" s="64"/>
      <c r="G452" s="64"/>
    </row>
    <row r="453" spans="1:7" ht="16.5" customHeight="1">
      <c r="A453" s="64"/>
      <c r="B453" s="423"/>
      <c r="C453" s="81" t="s">
        <v>150</v>
      </c>
      <c r="D453" s="425"/>
      <c r="E453" s="64"/>
      <c r="F453" s="64"/>
      <c r="G453" s="64"/>
    </row>
    <row r="454" spans="1:7" ht="16.5" customHeight="1">
      <c r="A454" s="64"/>
      <c r="B454" s="423"/>
      <c r="C454" s="81" t="s">
        <v>251</v>
      </c>
      <c r="D454" s="425"/>
      <c r="E454" s="64"/>
      <c r="F454" s="64"/>
      <c r="G454" s="64"/>
    </row>
    <row r="455" spans="1:7" ht="16.5" customHeight="1">
      <c r="A455" s="64"/>
      <c r="B455" s="423"/>
      <c r="C455" s="81" t="s">
        <v>216</v>
      </c>
      <c r="D455" s="425"/>
      <c r="E455" s="64"/>
      <c r="F455" s="64"/>
      <c r="G455" s="64"/>
    </row>
    <row r="456" spans="1:7" ht="16.5" customHeight="1">
      <c r="A456" s="64"/>
      <c r="B456" s="423"/>
      <c r="C456" s="81" t="s">
        <v>252</v>
      </c>
      <c r="D456" s="425"/>
      <c r="E456" s="64"/>
      <c r="F456" s="64"/>
      <c r="G456" s="64"/>
    </row>
    <row r="457" spans="1:7" ht="16.5" customHeight="1">
      <c r="A457" s="64"/>
      <c r="B457" s="423"/>
      <c r="C457" s="81" t="s">
        <v>253</v>
      </c>
      <c r="D457" s="425"/>
      <c r="E457" s="64"/>
      <c r="F457" s="64"/>
      <c r="G457" s="64"/>
    </row>
    <row r="458" spans="1:7" ht="16.5" customHeight="1">
      <c r="A458" s="64"/>
      <c r="B458" s="423"/>
      <c r="C458" s="81" t="s">
        <v>219</v>
      </c>
      <c r="D458" s="425"/>
      <c r="E458" s="64"/>
      <c r="F458" s="64"/>
      <c r="G458" s="64"/>
    </row>
    <row r="459" spans="1:7" ht="16.5" customHeight="1">
      <c r="A459" s="64"/>
      <c r="B459" s="423"/>
      <c r="C459" s="81" t="s">
        <v>220</v>
      </c>
      <c r="D459" s="425"/>
      <c r="E459" s="64"/>
      <c r="F459" s="64"/>
      <c r="G459" s="64"/>
    </row>
    <row r="460" spans="1:7" ht="16.5" customHeight="1">
      <c r="A460" s="64"/>
      <c r="B460" s="423"/>
      <c r="C460" s="81" t="s">
        <v>221</v>
      </c>
      <c r="D460" s="425"/>
      <c r="E460" s="64"/>
      <c r="F460" s="64"/>
      <c r="G460" s="64"/>
    </row>
    <row r="461" spans="1:7" ht="32.25" customHeight="1">
      <c r="A461" s="64"/>
      <c r="B461" s="423"/>
      <c r="C461" s="81" t="s">
        <v>254</v>
      </c>
      <c r="D461" s="425"/>
      <c r="E461" s="64"/>
      <c r="F461" s="64"/>
      <c r="G461" s="64"/>
    </row>
    <row r="462" spans="1:7" ht="16.5" customHeight="1">
      <c r="A462" s="64"/>
      <c r="B462" s="423"/>
      <c r="C462" s="81" t="s">
        <v>255</v>
      </c>
      <c r="D462" s="425"/>
      <c r="E462" s="64"/>
      <c r="F462" s="64"/>
      <c r="G462" s="64"/>
    </row>
    <row r="463" spans="1:7" ht="32.25" customHeight="1">
      <c r="A463" s="64"/>
      <c r="B463" s="423"/>
      <c r="C463" s="81" t="s">
        <v>256</v>
      </c>
      <c r="D463" s="425"/>
      <c r="E463" s="64"/>
      <c r="F463" s="64"/>
      <c r="G463" s="64"/>
    </row>
    <row r="464" spans="1:7" ht="16.5" customHeight="1">
      <c r="A464" s="64"/>
      <c r="B464" s="423"/>
      <c r="C464" s="81" t="s">
        <v>257</v>
      </c>
      <c r="D464" s="425"/>
      <c r="E464" s="64"/>
      <c r="F464" s="64"/>
      <c r="G464" s="64"/>
    </row>
    <row r="465" spans="1:7" ht="32.25" customHeight="1">
      <c r="A465" s="64"/>
      <c r="B465" s="423"/>
      <c r="C465" s="81" t="s">
        <v>258</v>
      </c>
      <c r="D465" s="425"/>
      <c r="E465" s="64"/>
      <c r="F465" s="64"/>
      <c r="G465" s="64"/>
    </row>
    <row r="466" spans="1:7" ht="27.9" customHeight="1">
      <c r="A466" s="64"/>
      <c r="B466" s="423"/>
      <c r="C466" s="81" t="s">
        <v>259</v>
      </c>
      <c r="D466" s="425"/>
      <c r="E466" s="64"/>
      <c r="F466" s="64"/>
      <c r="G466" s="64"/>
    </row>
    <row r="467" spans="1:7" ht="28.5" customHeight="1">
      <c r="A467" s="64"/>
      <c r="B467" s="423"/>
      <c r="C467" s="81" t="s">
        <v>229</v>
      </c>
      <c r="D467" s="425"/>
      <c r="E467" s="64"/>
      <c r="F467" s="64"/>
      <c r="G467" s="64"/>
    </row>
    <row r="468" spans="1:7" ht="29.4" customHeight="1">
      <c r="A468" s="64"/>
      <c r="B468" s="423"/>
      <c r="C468" s="81" t="s">
        <v>260</v>
      </c>
      <c r="D468" s="425"/>
      <c r="E468" s="64"/>
      <c r="F468" s="64"/>
      <c r="G468" s="64"/>
    </row>
    <row r="469" spans="1:7" ht="16.5" customHeight="1">
      <c r="A469" s="64"/>
      <c r="B469" s="423"/>
      <c r="C469" s="81" t="s">
        <v>261</v>
      </c>
      <c r="D469" s="425"/>
      <c r="E469" s="64"/>
      <c r="F469" s="64"/>
      <c r="G469" s="64"/>
    </row>
    <row r="470" spans="1:7" ht="16.5" customHeight="1">
      <c r="A470" s="64"/>
      <c r="B470" s="423"/>
      <c r="C470" s="81" t="s">
        <v>262</v>
      </c>
      <c r="D470" s="425"/>
      <c r="E470" s="64"/>
      <c r="F470" s="64"/>
      <c r="G470" s="64"/>
    </row>
    <row r="471" spans="1:7" ht="16.5" customHeight="1">
      <c r="A471" s="64"/>
      <c r="B471" s="423"/>
      <c r="C471" s="81" t="s">
        <v>263</v>
      </c>
      <c r="D471" s="425"/>
      <c r="E471" s="64"/>
      <c r="F471" s="64"/>
      <c r="G471" s="64"/>
    </row>
    <row r="472" spans="1:7" ht="16.5" customHeight="1">
      <c r="A472" s="64"/>
      <c r="B472" s="423"/>
      <c r="C472" s="81" t="s">
        <v>264</v>
      </c>
      <c r="D472" s="425"/>
      <c r="E472" s="64"/>
      <c r="F472" s="64"/>
      <c r="G472" s="64"/>
    </row>
    <row r="473" spans="1:7" ht="16.5" customHeight="1">
      <c r="A473" s="64"/>
      <c r="B473" s="423"/>
      <c r="C473" s="81" t="s">
        <v>265</v>
      </c>
      <c r="D473" s="425"/>
      <c r="E473" s="64"/>
      <c r="F473" s="64"/>
      <c r="G473" s="64"/>
    </row>
    <row r="474" spans="1:7" ht="16.5" customHeight="1">
      <c r="A474" s="64"/>
      <c r="B474" s="423"/>
      <c r="C474" s="81" t="s">
        <v>172</v>
      </c>
      <c r="D474" s="425"/>
      <c r="E474" s="64"/>
      <c r="F474" s="64"/>
      <c r="G474" s="64"/>
    </row>
    <row r="475" spans="1:7" ht="16.5" customHeight="1">
      <c r="A475" s="64"/>
      <c r="B475" s="423"/>
      <c r="C475" s="197" t="s">
        <v>232</v>
      </c>
      <c r="D475" s="425"/>
      <c r="E475" s="64"/>
      <c r="F475" s="64"/>
      <c r="G475" s="64"/>
    </row>
    <row r="476" spans="1:7" ht="16.5" customHeight="1">
      <c r="A476" s="64"/>
      <c r="B476" s="423"/>
      <c r="C476" s="81" t="s">
        <v>211</v>
      </c>
      <c r="D476" s="425"/>
      <c r="E476" s="64"/>
      <c r="F476" s="64"/>
      <c r="G476" s="64"/>
    </row>
    <row r="478" spans="1:7" ht="116.4" customHeight="1">
      <c r="A478" s="64"/>
      <c r="B478" s="74"/>
      <c r="C478" s="74" t="s">
        <v>1447</v>
      </c>
      <c r="D478" s="208">
        <v>2</v>
      </c>
      <c r="E478" s="207" t="s">
        <v>51</v>
      </c>
      <c r="F478" s="64"/>
      <c r="G478" s="209">
        <f>D478*F478</f>
        <v>0</v>
      </c>
    </row>
    <row r="479" spans="1:7" ht="16.5" customHeight="1">
      <c r="A479" s="64"/>
      <c r="B479" s="74"/>
      <c r="C479" s="81"/>
      <c r="D479" s="79"/>
      <c r="E479" s="64"/>
      <c r="F479" s="64"/>
      <c r="G479" s="64"/>
    </row>
    <row r="480" spans="1:7" ht="16.5" customHeight="1">
      <c r="A480" s="64"/>
      <c r="B480" s="70" t="s">
        <v>266</v>
      </c>
      <c r="C480" s="199" t="s">
        <v>267</v>
      </c>
      <c r="D480" s="64"/>
      <c r="E480" s="64"/>
      <c r="F480" s="64"/>
      <c r="G480" s="64"/>
    </row>
    <row r="481" spans="1:7" ht="16.5" customHeight="1">
      <c r="A481" s="64"/>
      <c r="B481" s="76"/>
      <c r="C481" s="198"/>
      <c r="D481" s="64"/>
      <c r="E481" s="64"/>
      <c r="F481" s="64"/>
      <c r="G481" s="64"/>
    </row>
    <row r="482" spans="1:7" ht="16.5" customHeight="1">
      <c r="A482" s="64"/>
      <c r="B482" s="72">
        <v>11</v>
      </c>
      <c r="C482" s="196" t="s">
        <v>268</v>
      </c>
      <c r="D482" s="72">
        <v>10</v>
      </c>
      <c r="E482" s="64" t="s">
        <v>51</v>
      </c>
      <c r="F482" s="64"/>
      <c r="G482" s="64">
        <f>D482*F482</f>
        <v>0</v>
      </c>
    </row>
    <row r="483" spans="1:7" ht="16.5" customHeight="1">
      <c r="A483" s="64"/>
      <c r="B483" s="423"/>
      <c r="C483" s="81" t="s">
        <v>269</v>
      </c>
      <c r="D483" s="425"/>
      <c r="E483" s="64"/>
      <c r="F483" s="64"/>
      <c r="G483" s="64"/>
    </row>
    <row r="484" spans="1:7" ht="16.5" customHeight="1">
      <c r="A484" s="64"/>
      <c r="B484" s="423"/>
      <c r="C484" s="81" t="s">
        <v>270</v>
      </c>
      <c r="D484" s="425"/>
      <c r="E484" s="64"/>
      <c r="F484" s="64"/>
      <c r="G484" s="64"/>
    </row>
    <row r="485" spans="1:7" ht="16.5" customHeight="1">
      <c r="A485" s="64"/>
      <c r="B485" s="423"/>
      <c r="C485" s="81" t="s">
        <v>271</v>
      </c>
      <c r="D485" s="425"/>
      <c r="E485" s="64"/>
      <c r="F485" s="64"/>
      <c r="G485" s="64"/>
    </row>
    <row r="486" spans="1:7" ht="30.6" customHeight="1">
      <c r="A486" s="64"/>
      <c r="B486" s="423"/>
      <c r="C486" s="81" t="s">
        <v>272</v>
      </c>
      <c r="D486" s="425"/>
      <c r="E486" s="64"/>
      <c r="F486" s="64"/>
      <c r="G486" s="64"/>
    </row>
    <row r="487" spans="1:7" ht="16.5" customHeight="1">
      <c r="A487" s="64"/>
      <c r="B487" s="423"/>
      <c r="C487" s="81" t="s">
        <v>273</v>
      </c>
      <c r="D487" s="425"/>
      <c r="E487" s="64"/>
      <c r="F487" s="64"/>
      <c r="G487" s="64"/>
    </row>
    <row r="488" spans="1:7" ht="16.5" customHeight="1">
      <c r="A488" s="64"/>
      <c r="B488" s="423"/>
      <c r="C488" s="81" t="s">
        <v>274</v>
      </c>
      <c r="D488" s="425"/>
      <c r="E488" s="64"/>
      <c r="F488" s="64"/>
      <c r="G488" s="64"/>
    </row>
    <row r="489" spans="1:7" ht="16.5" customHeight="1">
      <c r="A489" s="64"/>
      <c r="B489" s="423"/>
      <c r="C489" s="81" t="s">
        <v>275</v>
      </c>
      <c r="D489" s="425"/>
      <c r="E489" s="64"/>
      <c r="F489" s="64"/>
      <c r="G489" s="64"/>
    </row>
    <row r="490" spans="1:7" ht="16.5" customHeight="1">
      <c r="A490" s="64"/>
      <c r="B490" s="423"/>
      <c r="C490" s="81" t="s">
        <v>52</v>
      </c>
      <c r="D490" s="425"/>
      <c r="E490" s="64"/>
      <c r="F490" s="64"/>
      <c r="G490" s="64"/>
    </row>
    <row r="491" spans="1:7" ht="16.5" customHeight="1">
      <c r="A491" s="64"/>
      <c r="B491" s="423"/>
      <c r="C491" s="81" t="s">
        <v>276</v>
      </c>
      <c r="D491" s="425"/>
      <c r="E491" s="64"/>
      <c r="F491" s="64"/>
      <c r="G491" s="64"/>
    </row>
    <row r="492" spans="1:7" ht="16.5" customHeight="1">
      <c r="A492" s="64"/>
      <c r="B492" s="423"/>
      <c r="C492" s="81" t="s">
        <v>277</v>
      </c>
      <c r="D492" s="425"/>
      <c r="E492" s="64"/>
      <c r="F492" s="64"/>
      <c r="G492" s="64"/>
    </row>
    <row r="493" spans="1:7" ht="16.5" customHeight="1">
      <c r="A493" s="64"/>
      <c r="B493" s="423"/>
      <c r="C493" s="197" t="s">
        <v>1237</v>
      </c>
      <c r="D493" s="425"/>
      <c r="E493" s="64"/>
      <c r="F493" s="64"/>
      <c r="G493" s="64"/>
    </row>
    <row r="494" spans="1:7" ht="16.5" customHeight="1">
      <c r="A494" s="64"/>
      <c r="B494" s="423"/>
      <c r="C494" s="197" t="s">
        <v>53</v>
      </c>
      <c r="D494" s="425"/>
      <c r="E494" s="64"/>
      <c r="F494" s="64"/>
      <c r="G494" s="64"/>
    </row>
    <row r="495" spans="1:7" ht="16.5" customHeight="1">
      <c r="A495" s="64"/>
      <c r="B495" s="76"/>
      <c r="C495" s="198"/>
      <c r="D495" s="64"/>
      <c r="E495" s="64"/>
      <c r="F495" s="64"/>
      <c r="G495" s="64"/>
    </row>
    <row r="496" spans="1:7" ht="16.5" customHeight="1">
      <c r="A496" s="64"/>
      <c r="B496" s="72">
        <v>12</v>
      </c>
      <c r="C496" s="196" t="s">
        <v>278</v>
      </c>
      <c r="D496" s="72">
        <v>8</v>
      </c>
      <c r="E496" s="64" t="s">
        <v>51</v>
      </c>
      <c r="F496" s="64"/>
      <c r="G496" s="64">
        <f>D496*F496</f>
        <v>0</v>
      </c>
    </row>
    <row r="497" spans="1:7" ht="16.5" customHeight="1">
      <c r="A497" s="64"/>
      <c r="B497" s="423"/>
      <c r="C497" s="81" t="s">
        <v>279</v>
      </c>
      <c r="D497" s="425"/>
      <c r="E497" s="64"/>
      <c r="F497" s="64"/>
      <c r="G497" s="64"/>
    </row>
    <row r="498" spans="1:7" ht="16.5" customHeight="1">
      <c r="A498" s="64"/>
      <c r="B498" s="423"/>
      <c r="C498" s="81" t="s">
        <v>280</v>
      </c>
      <c r="D498" s="425"/>
      <c r="E498" s="64"/>
      <c r="F498" s="64"/>
      <c r="G498" s="64"/>
    </row>
    <row r="499" spans="1:7" ht="16.5" customHeight="1">
      <c r="A499" s="64"/>
      <c r="B499" s="423"/>
      <c r="C499" s="81" t="s">
        <v>281</v>
      </c>
      <c r="D499" s="425"/>
      <c r="E499" s="64"/>
      <c r="F499" s="64"/>
      <c r="G499" s="64"/>
    </row>
    <row r="500" spans="1:7" ht="16.5" customHeight="1">
      <c r="A500" s="64"/>
      <c r="B500" s="423"/>
      <c r="C500" s="81" t="s">
        <v>282</v>
      </c>
      <c r="D500" s="425"/>
      <c r="E500" s="64"/>
      <c r="F500" s="64"/>
      <c r="G500" s="64"/>
    </row>
    <row r="501" spans="1:7" ht="16.5" customHeight="1">
      <c r="A501" s="64"/>
      <c r="B501" s="423"/>
      <c r="C501" s="197" t="s">
        <v>283</v>
      </c>
      <c r="D501" s="425"/>
      <c r="E501" s="64"/>
      <c r="F501" s="64"/>
      <c r="G501" s="64"/>
    </row>
    <row r="502" spans="1:7" ht="16.5" customHeight="1">
      <c r="A502" s="64"/>
      <c r="B502" s="423"/>
      <c r="C502" s="197" t="s">
        <v>53</v>
      </c>
      <c r="D502" s="425"/>
      <c r="E502" s="64"/>
      <c r="F502" s="64"/>
      <c r="G502" s="64"/>
    </row>
    <row r="503" spans="1:7" ht="16.5" customHeight="1">
      <c r="A503" s="64"/>
      <c r="B503" s="76"/>
      <c r="C503" s="198"/>
      <c r="D503" s="64"/>
      <c r="E503" s="64"/>
      <c r="F503" s="64"/>
      <c r="G503" s="64"/>
    </row>
    <row r="504" spans="1:7" ht="16.5" customHeight="1">
      <c r="A504" s="64"/>
      <c r="B504" s="72">
        <v>13</v>
      </c>
      <c r="C504" s="196" t="s">
        <v>284</v>
      </c>
      <c r="D504" s="72">
        <v>8</v>
      </c>
      <c r="E504" s="64" t="s">
        <v>51</v>
      </c>
      <c r="F504" s="64"/>
      <c r="G504" s="64">
        <f>D504*F504</f>
        <v>0</v>
      </c>
    </row>
    <row r="505" spans="1:7" ht="16.5" customHeight="1">
      <c r="A505" s="64"/>
      <c r="B505" s="423"/>
      <c r="C505" s="81" t="s">
        <v>285</v>
      </c>
      <c r="D505" s="425"/>
      <c r="E505" s="64"/>
      <c r="F505" s="64"/>
      <c r="G505" s="64"/>
    </row>
    <row r="506" spans="1:7" ht="16.5" customHeight="1">
      <c r="A506" s="64"/>
      <c r="B506" s="423"/>
      <c r="C506" s="81" t="s">
        <v>286</v>
      </c>
      <c r="D506" s="425"/>
      <c r="E506" s="64"/>
      <c r="F506" s="64"/>
      <c r="G506" s="64"/>
    </row>
    <row r="507" spans="1:7" ht="16.5" customHeight="1">
      <c r="A507" s="64"/>
      <c r="B507" s="423"/>
      <c r="C507" s="81" t="s">
        <v>287</v>
      </c>
      <c r="D507" s="425"/>
      <c r="E507" s="64"/>
      <c r="F507" s="64"/>
      <c r="G507" s="64"/>
    </row>
    <row r="508" spans="1:7" ht="16.5" customHeight="1">
      <c r="A508" s="64"/>
      <c r="B508" s="423"/>
      <c r="C508" s="81" t="s">
        <v>288</v>
      </c>
      <c r="D508" s="425"/>
      <c r="E508" s="64"/>
      <c r="F508" s="64"/>
      <c r="G508" s="64"/>
    </row>
    <row r="509" spans="1:7" ht="16.5" customHeight="1">
      <c r="A509" s="64"/>
      <c r="B509" s="423"/>
      <c r="C509" s="81" t="s">
        <v>289</v>
      </c>
      <c r="D509" s="425"/>
      <c r="E509" s="64"/>
      <c r="F509" s="64"/>
      <c r="G509" s="64"/>
    </row>
    <row r="510" spans="1:7" ht="16.5" customHeight="1">
      <c r="A510" s="64"/>
      <c r="B510" s="423"/>
      <c r="C510" s="81" t="s">
        <v>1236</v>
      </c>
      <c r="D510" s="425"/>
      <c r="E510" s="64"/>
      <c r="F510" s="64"/>
      <c r="G510" s="64"/>
    </row>
    <row r="511" spans="1:7" ht="16.5" customHeight="1">
      <c r="A511" s="64"/>
      <c r="B511" s="423"/>
      <c r="C511" s="81" t="s">
        <v>290</v>
      </c>
      <c r="D511" s="425"/>
      <c r="E511" s="64"/>
      <c r="F511" s="64"/>
      <c r="G511" s="64"/>
    </row>
    <row r="512" spans="1:7" ht="16.5" customHeight="1">
      <c r="A512" s="64"/>
      <c r="B512" s="423"/>
      <c r="C512" s="81" t="s">
        <v>291</v>
      </c>
      <c r="D512" s="425"/>
      <c r="E512" s="64"/>
      <c r="F512" s="64"/>
      <c r="G512" s="64"/>
    </row>
    <row r="513" spans="1:7" ht="16.5" customHeight="1">
      <c r="A513" s="64"/>
      <c r="B513" s="423"/>
      <c r="C513" s="81" t="s">
        <v>292</v>
      </c>
      <c r="D513" s="425"/>
      <c r="E513" s="64"/>
      <c r="F513" s="64"/>
      <c r="G513" s="64"/>
    </row>
    <row r="514" spans="1:7" ht="16.5" customHeight="1">
      <c r="A514" s="64"/>
      <c r="B514" s="423"/>
      <c r="C514" s="81" t="s">
        <v>293</v>
      </c>
      <c r="D514" s="425"/>
      <c r="E514" s="64"/>
      <c r="F514" s="64"/>
      <c r="G514" s="64"/>
    </row>
    <row r="515" spans="1:7" ht="16.5" customHeight="1">
      <c r="A515" s="64"/>
      <c r="B515" s="423"/>
      <c r="C515" s="197" t="s">
        <v>294</v>
      </c>
      <c r="D515" s="425"/>
      <c r="E515" s="64"/>
      <c r="F515" s="64"/>
      <c r="G515" s="64"/>
    </row>
    <row r="516" spans="1:7" ht="16.5" customHeight="1">
      <c r="A516" s="64"/>
      <c r="B516" s="423"/>
      <c r="C516" s="197" t="s">
        <v>53</v>
      </c>
      <c r="D516" s="425"/>
      <c r="E516" s="64"/>
      <c r="F516" s="64"/>
      <c r="G516" s="64"/>
    </row>
    <row r="517" spans="1:7" ht="16.5" customHeight="1">
      <c r="A517" s="64"/>
      <c r="B517" s="76"/>
      <c r="C517" s="198"/>
      <c r="D517" s="64"/>
      <c r="E517" s="64"/>
      <c r="F517" s="64"/>
      <c r="G517" s="64"/>
    </row>
    <row r="518" spans="1:7" ht="16.5" customHeight="1">
      <c r="A518" s="64"/>
      <c r="B518" s="72">
        <v>14</v>
      </c>
      <c r="C518" s="196" t="s">
        <v>295</v>
      </c>
      <c r="D518" s="72">
        <v>14</v>
      </c>
      <c r="E518" s="64" t="s">
        <v>51</v>
      </c>
      <c r="F518" s="64"/>
      <c r="G518" s="64">
        <f>D518*F518</f>
        <v>0</v>
      </c>
    </row>
    <row r="519" spans="1:7" ht="16.5" customHeight="1">
      <c r="A519" s="64"/>
      <c r="B519" s="423"/>
      <c r="C519" s="81" t="s">
        <v>296</v>
      </c>
      <c r="D519" s="425"/>
      <c r="E519" s="64"/>
      <c r="F519" s="64"/>
      <c r="G519" s="64"/>
    </row>
    <row r="520" spans="1:7" ht="16.5" customHeight="1">
      <c r="A520" s="64"/>
      <c r="B520" s="423"/>
      <c r="C520" s="81" t="s">
        <v>297</v>
      </c>
      <c r="D520" s="425"/>
      <c r="E520" s="64"/>
      <c r="F520" s="64"/>
      <c r="G520" s="64"/>
    </row>
    <row r="521" spans="1:7" ht="16.5" customHeight="1">
      <c r="A521" s="64"/>
      <c r="B521" s="423"/>
      <c r="C521" s="81" t="s">
        <v>298</v>
      </c>
      <c r="D521" s="425"/>
      <c r="E521" s="64"/>
      <c r="F521" s="64"/>
      <c r="G521" s="64"/>
    </row>
    <row r="522" spans="1:7" ht="16.5" customHeight="1">
      <c r="A522" s="64"/>
      <c r="B522" s="423"/>
      <c r="C522" s="81" t="s">
        <v>299</v>
      </c>
      <c r="D522" s="425"/>
      <c r="E522" s="64"/>
      <c r="F522" s="64"/>
      <c r="G522" s="64"/>
    </row>
    <row r="523" spans="1:7" ht="16.5" customHeight="1">
      <c r="A523" s="64"/>
      <c r="B523" s="423"/>
      <c r="C523" s="197" t="s">
        <v>300</v>
      </c>
      <c r="D523" s="425"/>
      <c r="E523" s="64"/>
      <c r="F523" s="64"/>
      <c r="G523" s="64"/>
    </row>
    <row r="524" spans="1:7" ht="16.5" customHeight="1">
      <c r="A524" s="64"/>
      <c r="B524" s="424"/>
      <c r="C524" s="200" t="s">
        <v>53</v>
      </c>
      <c r="D524" s="426"/>
      <c r="E524" s="78"/>
      <c r="F524" s="78"/>
      <c r="G524" s="78"/>
    </row>
    <row r="525" spans="1:7" ht="16.5" customHeight="1">
      <c r="B525" s="74"/>
      <c r="C525" s="197"/>
      <c r="D525" s="79"/>
      <c r="E525" s="64"/>
      <c r="F525" s="64"/>
      <c r="G525" s="64"/>
    </row>
    <row r="526" spans="1:7" ht="16.5" customHeight="1">
      <c r="B526" s="70" t="s">
        <v>301</v>
      </c>
      <c r="C526" s="199" t="s">
        <v>302</v>
      </c>
      <c r="D526" s="64"/>
      <c r="E526" s="64"/>
      <c r="F526" s="64"/>
      <c r="G526" s="64"/>
    </row>
    <row r="527" spans="1:7" ht="16.5" customHeight="1">
      <c r="B527" s="76"/>
      <c r="C527" s="198"/>
      <c r="D527" s="64"/>
      <c r="E527" s="64"/>
      <c r="F527" s="64"/>
      <c r="G527" s="64"/>
    </row>
    <row r="528" spans="1:7" ht="30" customHeight="1">
      <c r="B528" s="72"/>
      <c r="C528" s="201"/>
      <c r="D528" s="72"/>
      <c r="E528" s="64"/>
      <c r="F528" s="64"/>
      <c r="G528" s="64">
        <f>D528*F528</f>
        <v>0</v>
      </c>
    </row>
    <row r="529" spans="2:7" ht="39" customHeight="1">
      <c r="B529" s="72" t="s">
        <v>303</v>
      </c>
      <c r="C529" s="427" t="s">
        <v>304</v>
      </c>
      <c r="D529" s="80">
        <v>1</v>
      </c>
      <c r="E529" s="64" t="s">
        <v>51</v>
      </c>
      <c r="F529" s="64"/>
      <c r="G529" s="64"/>
    </row>
    <row r="530" spans="2:7" ht="18" customHeight="1">
      <c r="B530" s="81"/>
      <c r="C530" s="427"/>
      <c r="D530" s="79"/>
      <c r="E530" s="64"/>
      <c r="F530" s="64"/>
      <c r="G530" s="64"/>
    </row>
    <row r="531" spans="2:7" ht="16.5" customHeight="1">
      <c r="B531" s="81"/>
      <c r="C531" s="202"/>
      <c r="D531" s="79"/>
      <c r="E531" s="64"/>
      <c r="F531" s="64"/>
      <c r="G531" s="64"/>
    </row>
    <row r="532" spans="2:7" ht="29.25" customHeight="1">
      <c r="B532" s="72" t="s">
        <v>305</v>
      </c>
      <c r="C532" s="203" t="s">
        <v>306</v>
      </c>
      <c r="D532" s="80">
        <v>1</v>
      </c>
      <c r="E532" s="64" t="s">
        <v>51</v>
      </c>
      <c r="F532" s="64"/>
      <c r="G532" s="64"/>
    </row>
    <row r="533" spans="2:7" ht="16.5" customHeight="1">
      <c r="B533" s="81"/>
      <c r="C533" s="203"/>
      <c r="D533" s="80"/>
      <c r="E533" s="64"/>
      <c r="F533" s="64"/>
      <c r="G533" s="64"/>
    </row>
    <row r="534" spans="2:7" ht="16.5" customHeight="1">
      <c r="B534" s="72" t="s">
        <v>307</v>
      </c>
      <c r="C534" s="203" t="s">
        <v>308</v>
      </c>
      <c r="D534" s="80">
        <v>1</v>
      </c>
      <c r="E534" s="64" t="s">
        <v>9</v>
      </c>
      <c r="F534" s="64"/>
      <c r="G534" s="64"/>
    </row>
    <row r="535" spans="2:7" ht="16.5" customHeight="1">
      <c r="B535" s="72"/>
      <c r="C535" s="204" t="s">
        <v>309</v>
      </c>
      <c r="D535" s="80"/>
      <c r="E535" s="64"/>
      <c r="F535" s="64"/>
      <c r="G535" s="64"/>
    </row>
    <row r="536" spans="2:7" ht="16.5" customHeight="1">
      <c r="B536" s="72"/>
      <c r="C536" s="204" t="s">
        <v>310</v>
      </c>
      <c r="D536" s="80"/>
      <c r="E536" s="64"/>
      <c r="F536" s="64"/>
      <c r="G536" s="64"/>
    </row>
    <row r="537" spans="2:7" ht="16.5" customHeight="1">
      <c r="B537" s="72"/>
      <c r="C537" s="204" t="s">
        <v>311</v>
      </c>
      <c r="D537" s="80"/>
      <c r="E537" s="64"/>
      <c r="F537" s="64"/>
      <c r="G537" s="64"/>
    </row>
    <row r="538" spans="2:7" ht="16.5" customHeight="1">
      <c r="B538" s="72"/>
      <c r="C538" s="204" t="s">
        <v>312</v>
      </c>
      <c r="D538" s="80"/>
      <c r="E538" s="64"/>
      <c r="F538" s="64"/>
      <c r="G538" s="64"/>
    </row>
    <row r="539" spans="2:7" ht="16.5" customHeight="1">
      <c r="B539" s="81"/>
      <c r="C539" s="204" t="s">
        <v>313</v>
      </c>
      <c r="D539" s="79"/>
      <c r="E539" s="64"/>
      <c r="F539" s="64"/>
      <c r="G539" s="64"/>
    </row>
    <row r="540" spans="2:7" ht="16.5" customHeight="1">
      <c r="B540" s="81"/>
      <c r="C540" s="204"/>
      <c r="D540" s="79"/>
      <c r="E540" s="64"/>
      <c r="F540" s="64"/>
      <c r="G540" s="64"/>
    </row>
    <row r="541" spans="2:7" ht="16.5" customHeight="1">
      <c r="B541" s="72" t="s">
        <v>314</v>
      </c>
      <c r="C541" s="203" t="s">
        <v>315</v>
      </c>
      <c r="D541" s="80">
        <v>1</v>
      </c>
      <c r="E541" s="64" t="s">
        <v>9</v>
      </c>
      <c r="F541" s="64"/>
      <c r="G541" s="64"/>
    </row>
    <row r="542" spans="2:7" ht="16.5" customHeight="1">
      <c r="B542" s="81"/>
      <c r="C542" s="204" t="s">
        <v>316</v>
      </c>
      <c r="D542" s="79"/>
      <c r="E542" s="64"/>
      <c r="F542" s="64"/>
      <c r="G542" s="64"/>
    </row>
    <row r="543" spans="2:7" ht="16.5" customHeight="1">
      <c r="B543" s="81"/>
      <c r="C543" s="204" t="s">
        <v>317</v>
      </c>
      <c r="D543" s="79"/>
      <c r="E543" s="64"/>
      <c r="F543" s="64"/>
      <c r="G543" s="64"/>
    </row>
    <row r="544" spans="2:7" ht="16.5" customHeight="1">
      <c r="B544" s="81"/>
      <c r="C544" s="204" t="s">
        <v>318</v>
      </c>
      <c r="D544" s="79"/>
      <c r="E544" s="64"/>
      <c r="F544" s="64"/>
      <c r="G544" s="64"/>
    </row>
    <row r="545" spans="1:7" ht="16.5" customHeight="1">
      <c r="B545" s="81"/>
      <c r="C545" s="204" t="s">
        <v>319</v>
      </c>
      <c r="D545" s="79"/>
      <c r="E545" s="64"/>
      <c r="F545" s="64"/>
      <c r="G545" s="64"/>
    </row>
    <row r="546" spans="1:7" ht="16.5" customHeight="1">
      <c r="B546" s="81"/>
      <c r="C546" s="204" t="s">
        <v>320</v>
      </c>
      <c r="D546" s="79"/>
      <c r="E546" s="64"/>
      <c r="F546" s="64"/>
      <c r="G546" s="64"/>
    </row>
    <row r="547" spans="1:7" ht="21" customHeight="1">
      <c r="B547" s="76"/>
      <c r="C547" s="204" t="s">
        <v>321</v>
      </c>
      <c r="D547" s="64"/>
      <c r="E547" s="64"/>
      <c r="F547" s="64"/>
      <c r="G547" s="64"/>
    </row>
    <row r="548" spans="1:7" ht="24.6" customHeight="1">
      <c r="B548" s="72"/>
      <c r="C548" s="204" t="s">
        <v>322</v>
      </c>
      <c r="D548" s="72"/>
      <c r="E548" s="64"/>
      <c r="F548" s="64"/>
      <c r="G548" s="64"/>
    </row>
    <row r="549" spans="1:7" ht="323.10000000000002" customHeight="1">
      <c r="A549" s="206">
        <v>16</v>
      </c>
      <c r="B549" s="423"/>
      <c r="C549" s="210" t="s">
        <v>1304</v>
      </c>
      <c r="D549" s="211">
        <v>2</v>
      </c>
      <c r="E549" s="207" t="s">
        <v>51</v>
      </c>
      <c r="F549" s="205"/>
      <c r="G549" s="216">
        <f>D549*F549</f>
        <v>0</v>
      </c>
    </row>
    <row r="550" spans="1:7" ht="195.6" customHeight="1">
      <c r="A550" s="37">
        <v>17</v>
      </c>
      <c r="B550" s="423"/>
      <c r="C550" s="213" t="s">
        <v>1305</v>
      </c>
      <c r="D550" s="212">
        <v>1</v>
      </c>
      <c r="E550" s="207" t="s">
        <v>51</v>
      </c>
      <c r="F550" s="22"/>
      <c r="G550" s="207">
        <f>D550*F550</f>
        <v>0</v>
      </c>
    </row>
    <row r="551" spans="1:7" ht="207.9" customHeight="1">
      <c r="A551" s="37">
        <v>18</v>
      </c>
      <c r="B551" s="423"/>
      <c r="C551" s="213" t="s">
        <v>1306</v>
      </c>
      <c r="D551" s="212">
        <v>1</v>
      </c>
      <c r="E551" s="207" t="s">
        <v>51</v>
      </c>
      <c r="F551" s="22"/>
      <c r="G551" s="207">
        <f>D551*F551</f>
        <v>0</v>
      </c>
    </row>
    <row r="552" spans="1:7" ht="16.5" customHeight="1">
      <c r="B552" s="423"/>
      <c r="C552" s="75"/>
      <c r="D552" s="211"/>
      <c r="E552" s="64"/>
      <c r="F552" s="64"/>
      <c r="G552" s="64"/>
    </row>
    <row r="553" spans="1:7" ht="16.5" customHeight="1">
      <c r="B553" s="423"/>
      <c r="C553" s="75"/>
      <c r="D553" s="211"/>
      <c r="E553" s="64"/>
      <c r="F553" s="64"/>
      <c r="G553" s="64"/>
    </row>
    <row r="554" spans="1:7" ht="16.5" customHeight="1">
      <c r="B554" s="76"/>
      <c r="C554" s="64"/>
      <c r="D554" s="64"/>
      <c r="E554" s="64"/>
      <c r="F554" s="64"/>
      <c r="G554" s="64"/>
    </row>
    <row r="555" spans="1:7" ht="16.5" customHeight="1">
      <c r="B555" s="72"/>
      <c r="C555" s="73"/>
      <c r="D555" s="72"/>
      <c r="E555" s="64"/>
      <c r="F555" s="64"/>
      <c r="G555" s="64"/>
    </row>
    <row r="556" spans="1:7" ht="16.5" customHeight="1">
      <c r="B556" s="423"/>
      <c r="C556" s="74"/>
      <c r="D556" s="425"/>
      <c r="E556" s="64"/>
      <c r="F556" s="64"/>
      <c r="G556" s="64"/>
    </row>
    <row r="557" spans="1:7" ht="16.5" customHeight="1">
      <c r="B557" s="423"/>
      <c r="C557" s="74"/>
      <c r="D557" s="425"/>
      <c r="E557" s="64"/>
      <c r="F557" s="64"/>
      <c r="G557" s="64"/>
    </row>
    <row r="558" spans="1:7" ht="16.5" customHeight="1">
      <c r="B558" s="423"/>
      <c r="C558" s="74"/>
      <c r="D558" s="425"/>
      <c r="E558" s="64"/>
      <c r="F558" s="64"/>
      <c r="G558" s="64"/>
    </row>
    <row r="559" spans="1:7" ht="16.5" customHeight="1">
      <c r="B559" s="423"/>
      <c r="C559" s="74"/>
      <c r="D559" s="425"/>
      <c r="E559" s="64"/>
      <c r="F559" s="64"/>
      <c r="G559" s="64"/>
    </row>
    <row r="560" spans="1:7" ht="16.5" customHeight="1">
      <c r="B560" s="423"/>
      <c r="C560" s="74"/>
      <c r="D560" s="425"/>
      <c r="E560" s="64"/>
      <c r="F560" s="64"/>
      <c r="G560" s="64"/>
    </row>
    <row r="561" spans="2:7" ht="16.5" customHeight="1">
      <c r="B561" s="423"/>
      <c r="C561" s="74"/>
      <c r="D561" s="425"/>
      <c r="E561" s="64"/>
      <c r="F561" s="64"/>
      <c r="G561" s="64"/>
    </row>
    <row r="562" spans="2:7" ht="16.5" customHeight="1">
      <c r="B562" s="423"/>
      <c r="C562" s="74"/>
      <c r="D562" s="425"/>
      <c r="E562" s="64"/>
      <c r="F562" s="64"/>
      <c r="G562" s="64"/>
    </row>
    <row r="563" spans="2:7" ht="16.5" customHeight="1">
      <c r="B563" s="423"/>
      <c r="C563" s="74"/>
      <c r="D563" s="425"/>
      <c r="E563" s="64"/>
      <c r="F563" s="64"/>
      <c r="G563" s="64"/>
    </row>
    <row r="564" spans="2:7" ht="16.5" customHeight="1">
      <c r="B564" s="423"/>
      <c r="C564" s="74"/>
      <c r="D564" s="425"/>
      <c r="E564" s="64"/>
      <c r="F564" s="64"/>
      <c r="G564" s="64"/>
    </row>
    <row r="565" spans="2:7" ht="16.5" customHeight="1">
      <c r="B565" s="423"/>
      <c r="C565" s="74"/>
      <c r="D565" s="425"/>
      <c r="E565" s="64"/>
      <c r="F565" s="64"/>
      <c r="G565" s="64"/>
    </row>
    <row r="566" spans="2:7" ht="16.5" customHeight="1">
      <c r="B566" s="423"/>
      <c r="C566" s="75"/>
      <c r="D566" s="425"/>
      <c r="E566" s="64"/>
      <c r="F566" s="64"/>
      <c r="G566" s="64"/>
    </row>
    <row r="567" spans="2:7" ht="16.5" customHeight="1">
      <c r="B567" s="423"/>
      <c r="C567" s="75"/>
      <c r="D567" s="425"/>
      <c r="E567" s="64"/>
      <c r="F567" s="64"/>
      <c r="G567" s="64"/>
    </row>
    <row r="568" spans="2:7" ht="16.5" customHeight="1">
      <c r="B568" s="76"/>
      <c r="C568" s="64"/>
      <c r="D568" s="64"/>
      <c r="E568" s="64"/>
      <c r="F568" s="64"/>
      <c r="G568" s="64"/>
    </row>
    <row r="569" spans="2:7" ht="16.5" customHeight="1">
      <c r="B569" s="72"/>
      <c r="C569" s="73"/>
      <c r="D569" s="72"/>
      <c r="E569" s="64"/>
      <c r="F569" s="64"/>
      <c r="G569" s="64"/>
    </row>
    <row r="570" spans="2:7" ht="16.5" customHeight="1">
      <c r="B570" s="423"/>
      <c r="C570" s="74"/>
      <c r="D570" s="425"/>
      <c r="E570" s="64"/>
      <c r="F570" s="64"/>
      <c r="G570" s="64"/>
    </row>
    <row r="571" spans="2:7" ht="16.5" customHeight="1">
      <c r="B571" s="423"/>
      <c r="C571" s="74"/>
      <c r="D571" s="425"/>
      <c r="E571" s="64"/>
      <c r="F571" s="64"/>
      <c r="G571" s="64"/>
    </row>
    <row r="572" spans="2:7" ht="16.5" customHeight="1">
      <c r="B572" s="423"/>
      <c r="C572" s="74"/>
      <c r="D572" s="425"/>
      <c r="E572" s="64"/>
      <c r="F572" s="64"/>
      <c r="G572" s="64"/>
    </row>
    <row r="573" spans="2:7" ht="16.5" customHeight="1">
      <c r="B573" s="423"/>
      <c r="C573" s="74"/>
      <c r="D573" s="425"/>
      <c r="E573" s="64"/>
      <c r="F573" s="64"/>
      <c r="G573" s="64"/>
    </row>
    <row r="574" spans="2:7" ht="16.5" customHeight="1">
      <c r="B574" s="423"/>
      <c r="C574" s="75"/>
      <c r="D574" s="425"/>
      <c r="E574" s="64"/>
      <c r="F574" s="64"/>
      <c r="G574" s="64"/>
    </row>
    <row r="575" spans="2:7" ht="16.5" customHeight="1">
      <c r="B575" s="424"/>
      <c r="C575" s="77"/>
      <c r="D575" s="426"/>
      <c r="E575" s="78"/>
      <c r="F575" s="78"/>
      <c r="G575" s="78"/>
    </row>
    <row r="576" spans="2:7" ht="16.5" customHeight="1">
      <c r="C576" t="s">
        <v>323</v>
      </c>
      <c r="G576">
        <f>SUM(G6:G575)</f>
        <v>0</v>
      </c>
    </row>
  </sheetData>
  <customSheetViews>
    <customSheetView guid="{BEDCAE10-FBBA-4F69-82A7-2848A78F291F}" topLeftCell="A555">
      <selection activeCell="J25" sqref="J25"/>
      <pageMargins left="0.25" right="0.25" top="0.75" bottom="0.75" header="0.3" footer="0.3"/>
      <pageSetup paperSize="9" orientation="landscape" r:id="rId1"/>
      <headerFooter>
        <oddHeader>&amp;L&amp;USKLOP 9 PRALNICA PERILA – tehnološki popis opreme&amp;R&amp;G</oddHeader>
        <oddFooter>&amp;C &amp;P</oddFooter>
      </headerFooter>
    </customSheetView>
    <customSheetView guid="{F510ABE4-4B3F-4078-AB92-03B4F96EA5C5}" topLeftCell="A555">
      <selection activeCell="J25" sqref="J25"/>
      <pageMargins left="0.25" right="0.25" top="0.75" bottom="0.75" header="0.3" footer="0.3"/>
      <pageSetup paperSize="9" orientation="landscape" r:id="rId2"/>
      <headerFooter>
        <oddHeader>&amp;L&amp;USKLOP 9 PRALNICA PERILA – tehnološki popis opreme&amp;R&amp;G</oddHeader>
        <oddFooter>&amp;C &amp;P</oddFooter>
      </headerFooter>
    </customSheetView>
  </customSheetViews>
  <mergeCells count="45">
    <mergeCell ref="B11:B28"/>
    <mergeCell ref="D11:D28"/>
    <mergeCell ref="B35:B80"/>
    <mergeCell ref="D35:D80"/>
    <mergeCell ref="B83:B128"/>
    <mergeCell ref="D83:D128"/>
    <mergeCell ref="D387:D402"/>
    <mergeCell ref="B131:B177"/>
    <mergeCell ref="D131:D177"/>
    <mergeCell ref="B180:B226"/>
    <mergeCell ref="D180:D226"/>
    <mergeCell ref="B230:B264"/>
    <mergeCell ref="D230:D264"/>
    <mergeCell ref="D450:D476"/>
    <mergeCell ref="B483:B494"/>
    <mergeCell ref="D483:D494"/>
    <mergeCell ref="B270:B299"/>
    <mergeCell ref="D270:D299"/>
    <mergeCell ref="B302:B332"/>
    <mergeCell ref="D302:D332"/>
    <mergeCell ref="B405:B427"/>
    <mergeCell ref="D405:D427"/>
    <mergeCell ref="B335:B341"/>
    <mergeCell ref="D335:D341"/>
    <mergeCell ref="B345:B351"/>
    <mergeCell ref="D345:D351"/>
    <mergeCell ref="B358:B381"/>
    <mergeCell ref="D358:D381"/>
    <mergeCell ref="B387:B402"/>
    <mergeCell ref="B3:C3"/>
    <mergeCell ref="B570:B575"/>
    <mergeCell ref="D570:D575"/>
    <mergeCell ref="B497:B502"/>
    <mergeCell ref="D497:D502"/>
    <mergeCell ref="B505:B516"/>
    <mergeCell ref="D505:D516"/>
    <mergeCell ref="B519:B524"/>
    <mergeCell ref="D519:D524"/>
    <mergeCell ref="C529:C530"/>
    <mergeCell ref="B549:B553"/>
    <mergeCell ref="B556:B567"/>
    <mergeCell ref="D556:D567"/>
    <mergeCell ref="B430:B447"/>
    <mergeCell ref="D430:D447"/>
    <mergeCell ref="B450:B476"/>
  </mergeCells>
  <pageMargins left="0.25" right="0.25" top="0.75" bottom="0.75" header="0.3" footer="0.3"/>
  <pageSetup paperSize="9" orientation="landscape" r:id="rId3"/>
  <headerFooter>
    <oddHeader>&amp;L&amp;USKLOP 9 PRALNICA PERILA – tehnološki popis opreme&amp;R&amp;G</oddHeader>
    <oddFooter>&amp;C &amp;P</oddFooter>
  </headerFooter>
  <legacyDrawingHF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2566"/>
  <sheetViews>
    <sheetView topLeftCell="A54" zoomScale="89" zoomScaleNormal="89" workbookViewId="0">
      <selection activeCell="J25" sqref="J25"/>
    </sheetView>
  </sheetViews>
  <sheetFormatPr defaultColWidth="9.109375" defaultRowHeight="14.4"/>
  <cols>
    <col min="1" max="1" width="8.88671875" style="83" customWidth="1"/>
    <col min="2" max="2" width="47.5546875" style="107" customWidth="1"/>
    <col min="3" max="3" width="11.109375" style="262" bestFit="1" customWidth="1"/>
    <col min="4" max="4" width="14.44140625" style="108" bestFit="1" customWidth="1"/>
    <col min="5" max="6" width="20.5546875" style="106" customWidth="1"/>
    <col min="7" max="7" width="18.109375" style="107" customWidth="1"/>
    <col min="8" max="16384" width="9.109375" style="107"/>
  </cols>
  <sheetData>
    <row r="1" spans="1:11" customFormat="1" ht="15.6">
      <c r="A1" s="16" t="s">
        <v>1545</v>
      </c>
      <c r="B1" s="38" t="s">
        <v>1548</v>
      </c>
    </row>
    <row r="2" spans="1:11" customFormat="1" ht="15.6">
      <c r="A2" s="16"/>
      <c r="B2" s="24"/>
    </row>
    <row r="3" spans="1:11" customFormat="1" ht="67.5" customHeight="1">
      <c r="A3" s="1"/>
      <c r="B3" s="403" t="s">
        <v>1515</v>
      </c>
      <c r="C3" s="403"/>
    </row>
    <row r="5" spans="1:11" s="87" customFormat="1" ht="42">
      <c r="A5" s="82"/>
      <c r="B5" s="218" t="s">
        <v>1341</v>
      </c>
      <c r="C5" s="132"/>
      <c r="D5" s="84"/>
      <c r="E5" s="85"/>
      <c r="F5" s="86"/>
    </row>
    <row r="6" spans="1:11" s="87" customFormat="1" ht="15.6">
      <c r="A6" s="82"/>
      <c r="B6" s="219"/>
      <c r="C6" s="132"/>
      <c r="D6" s="84"/>
      <c r="E6" s="85"/>
      <c r="F6" s="86"/>
    </row>
    <row r="7" spans="1:11" s="92" customFormat="1" ht="27.6">
      <c r="A7" s="117"/>
      <c r="B7" s="89" t="s">
        <v>324</v>
      </c>
      <c r="C7" s="220"/>
      <c r="D7" s="84"/>
      <c r="E7" s="90"/>
      <c r="F7" s="91"/>
      <c r="K7" s="92" t="s">
        <v>1350</v>
      </c>
    </row>
    <row r="8" spans="1:11" s="92" customFormat="1" ht="69">
      <c r="A8" s="117"/>
      <c r="B8" s="93" t="s">
        <v>325</v>
      </c>
      <c r="C8" s="220"/>
      <c r="D8" s="84"/>
      <c r="E8" s="90"/>
      <c r="F8" s="91"/>
    </row>
    <row r="9" spans="1:11" s="92" customFormat="1" ht="55.2">
      <c r="A9" s="117"/>
      <c r="B9" s="93" t="s">
        <v>326</v>
      </c>
      <c r="C9" s="220"/>
      <c r="D9" s="84"/>
      <c r="E9" s="90"/>
      <c r="F9" s="91"/>
    </row>
    <row r="10" spans="1:11" s="92" customFormat="1" ht="18">
      <c r="A10" s="117"/>
      <c r="B10" s="93" t="s">
        <v>327</v>
      </c>
      <c r="C10" s="220"/>
      <c r="D10" s="84"/>
      <c r="E10" s="90"/>
      <c r="F10" s="91"/>
    </row>
    <row r="11" spans="1:11" s="92" customFormat="1" ht="18">
      <c r="A11" s="117"/>
      <c r="B11" s="93" t="s">
        <v>328</v>
      </c>
      <c r="C11" s="220"/>
      <c r="D11" s="84"/>
      <c r="E11" s="90"/>
      <c r="F11" s="91"/>
    </row>
    <row r="12" spans="1:11" s="92" customFormat="1" ht="96.6">
      <c r="A12" s="117"/>
      <c r="B12" s="93" t="s">
        <v>329</v>
      </c>
      <c r="C12" s="220"/>
      <c r="D12" s="84"/>
      <c r="E12" s="90"/>
      <c r="F12" s="91"/>
    </row>
    <row r="13" spans="1:11" s="92" customFormat="1" ht="96.6">
      <c r="A13" s="117"/>
      <c r="B13" s="93" t="s">
        <v>330</v>
      </c>
      <c r="C13" s="220"/>
      <c r="D13" s="84"/>
      <c r="E13" s="90"/>
      <c r="F13" s="91"/>
    </row>
    <row r="14" spans="1:11" s="92" customFormat="1" ht="179.4">
      <c r="A14" s="117"/>
      <c r="B14" s="93" t="s">
        <v>331</v>
      </c>
      <c r="C14" s="220"/>
      <c r="D14" s="84"/>
      <c r="E14" s="90"/>
      <c r="F14" s="91"/>
    </row>
    <row r="15" spans="1:11" s="92" customFormat="1" ht="82.8">
      <c r="A15" s="117"/>
      <c r="B15" s="93" t="s">
        <v>332</v>
      </c>
      <c r="C15" s="220"/>
      <c r="D15" s="84"/>
      <c r="E15" s="90"/>
      <c r="F15" s="91"/>
    </row>
    <row r="16" spans="1:11" s="92" customFormat="1" ht="110.4">
      <c r="A16" s="117"/>
      <c r="B16" s="93" t="s">
        <v>333</v>
      </c>
      <c r="C16" s="220"/>
      <c r="D16" s="84"/>
      <c r="E16" s="90"/>
      <c r="F16" s="91"/>
    </row>
    <row r="17" spans="1:6" s="92" customFormat="1" ht="96.6">
      <c r="A17" s="117"/>
      <c r="B17" s="93" t="s">
        <v>334</v>
      </c>
      <c r="C17" s="220"/>
      <c r="D17" s="84"/>
      <c r="E17" s="90"/>
      <c r="F17" s="91"/>
    </row>
    <row r="18" spans="1:6" s="92" customFormat="1" ht="41.4">
      <c r="A18" s="117"/>
      <c r="B18" s="93" t="s">
        <v>335</v>
      </c>
      <c r="C18" s="220"/>
      <c r="D18" s="84"/>
      <c r="E18" s="90"/>
      <c r="F18" s="91"/>
    </row>
    <row r="19" spans="1:6" s="92" customFormat="1" ht="41.4">
      <c r="A19" s="117"/>
      <c r="B19" s="93" t="s">
        <v>336</v>
      </c>
      <c r="C19" s="220"/>
      <c r="D19" s="84"/>
      <c r="E19" s="90"/>
      <c r="F19" s="91"/>
    </row>
    <row r="20" spans="1:6" s="92" customFormat="1" ht="82.8">
      <c r="A20" s="117"/>
      <c r="B20" s="93" t="s">
        <v>337</v>
      </c>
      <c r="C20" s="220"/>
      <c r="D20" s="84"/>
      <c r="E20" s="90"/>
      <c r="F20" s="91"/>
    </row>
    <row r="21" spans="1:6" s="92" customFormat="1" ht="96.6">
      <c r="A21" s="117"/>
      <c r="B21" s="93" t="s">
        <v>338</v>
      </c>
      <c r="C21" s="220"/>
      <c r="D21" s="84"/>
      <c r="E21" s="90"/>
      <c r="F21" s="91"/>
    </row>
    <row r="22" spans="1:6" s="92" customFormat="1" ht="41.4">
      <c r="A22" s="117"/>
      <c r="B22" s="93" t="s">
        <v>339</v>
      </c>
      <c r="C22" s="220"/>
      <c r="D22" s="84"/>
      <c r="E22" s="90"/>
      <c r="F22" s="91"/>
    </row>
    <row r="23" spans="1:6" s="92" customFormat="1" ht="27.6">
      <c r="A23" s="117"/>
      <c r="B23" s="93" t="s">
        <v>340</v>
      </c>
      <c r="C23" s="220"/>
      <c r="D23" s="84"/>
      <c r="E23" s="90"/>
      <c r="F23" s="91"/>
    </row>
    <row r="24" spans="1:6" s="92" customFormat="1" ht="69">
      <c r="A24" s="117"/>
      <c r="B24" s="93" t="s">
        <v>341</v>
      </c>
      <c r="C24" s="220"/>
      <c r="D24" s="84"/>
      <c r="E24" s="90"/>
      <c r="F24" s="91"/>
    </row>
    <row r="25" spans="1:6" s="92" customFormat="1" ht="82.8">
      <c r="A25" s="117"/>
      <c r="B25" s="93" t="s">
        <v>1342</v>
      </c>
      <c r="C25" s="220"/>
      <c r="D25" s="84"/>
      <c r="E25" s="90"/>
      <c r="F25" s="91"/>
    </row>
    <row r="26" spans="1:6" s="92" customFormat="1" ht="69">
      <c r="A26" s="117"/>
      <c r="B26" s="93" t="s">
        <v>342</v>
      </c>
      <c r="C26" s="220"/>
      <c r="D26" s="84"/>
      <c r="E26" s="90"/>
      <c r="F26" s="91"/>
    </row>
    <row r="27" spans="1:6" s="92" customFormat="1" ht="27.6">
      <c r="A27" s="117"/>
      <c r="B27" s="93" t="s">
        <v>343</v>
      </c>
      <c r="C27" s="220"/>
      <c r="D27" s="84"/>
      <c r="E27" s="90"/>
      <c r="F27" s="91"/>
    </row>
    <row r="28" spans="1:6" s="92" customFormat="1" ht="82.8">
      <c r="A28" s="117"/>
      <c r="B28" s="93" t="s">
        <v>344</v>
      </c>
      <c r="C28" s="220"/>
      <c r="D28" s="84"/>
      <c r="E28" s="90"/>
      <c r="F28" s="91"/>
    </row>
    <row r="29" spans="1:6" s="92" customFormat="1" ht="27.6">
      <c r="A29" s="117"/>
      <c r="B29" s="93" t="s">
        <v>345</v>
      </c>
      <c r="C29" s="220"/>
      <c r="D29" s="84"/>
      <c r="E29" s="90"/>
      <c r="F29" s="91"/>
    </row>
    <row r="30" spans="1:6" s="92" customFormat="1" ht="82.8">
      <c r="A30" s="117"/>
      <c r="B30" s="93" t="s">
        <v>346</v>
      </c>
      <c r="C30" s="220"/>
      <c r="D30" s="84"/>
      <c r="E30" s="90"/>
      <c r="F30" s="91"/>
    </row>
    <row r="31" spans="1:6" s="92" customFormat="1" ht="55.2">
      <c r="A31" s="117"/>
      <c r="B31" s="93" t="s">
        <v>347</v>
      </c>
      <c r="C31" s="220"/>
      <c r="D31" s="84"/>
      <c r="E31" s="90"/>
      <c r="F31" s="91"/>
    </row>
    <row r="32" spans="1:6" s="92" customFormat="1" ht="27.6">
      <c r="A32" s="117"/>
      <c r="B32" s="93" t="s">
        <v>348</v>
      </c>
      <c r="C32" s="220"/>
      <c r="D32" s="84"/>
      <c r="E32" s="90"/>
      <c r="F32" s="91"/>
    </row>
    <row r="33" spans="1:7" s="92" customFormat="1" ht="18">
      <c r="A33" s="117"/>
      <c r="B33" s="94"/>
      <c r="C33" s="220"/>
      <c r="D33" s="84"/>
      <c r="E33" s="90"/>
      <c r="F33" s="91"/>
    </row>
    <row r="34" spans="1:7" s="92" customFormat="1" ht="27.6">
      <c r="A34" s="117"/>
      <c r="B34" s="89" t="s">
        <v>349</v>
      </c>
      <c r="C34" s="220"/>
      <c r="D34" s="84"/>
      <c r="E34" s="90"/>
      <c r="F34" s="91"/>
    </row>
    <row r="35" spans="1:7" s="92" customFormat="1" ht="55.2">
      <c r="A35" s="117"/>
      <c r="B35" s="93" t="s">
        <v>350</v>
      </c>
      <c r="C35" s="220"/>
      <c r="D35" s="84"/>
      <c r="E35" s="90"/>
      <c r="F35" s="91"/>
    </row>
    <row r="36" spans="1:7" s="92" customFormat="1" ht="27.6">
      <c r="A36" s="117"/>
      <c r="B36" s="93" t="s">
        <v>351</v>
      </c>
      <c r="C36" s="220"/>
      <c r="D36" s="84"/>
      <c r="E36" s="221"/>
      <c r="F36" s="91"/>
    </row>
    <row r="37" spans="1:7" s="92" customFormat="1" ht="55.2">
      <c r="A37" s="117"/>
      <c r="B37" s="93" t="s">
        <v>352</v>
      </c>
      <c r="C37" s="220"/>
      <c r="D37" s="84"/>
      <c r="E37" s="221"/>
      <c r="F37" s="91"/>
    </row>
    <row r="38" spans="1:7" s="92" customFormat="1" ht="55.2">
      <c r="A38" s="117"/>
      <c r="B38" s="93" t="s">
        <v>353</v>
      </c>
      <c r="C38" s="220"/>
      <c r="D38" s="84"/>
      <c r="E38" s="221"/>
      <c r="F38" s="91"/>
    </row>
    <row r="39" spans="1:7" s="92" customFormat="1" ht="41.4">
      <c r="A39" s="117"/>
      <c r="B39" s="93" t="s">
        <v>354</v>
      </c>
      <c r="C39" s="220"/>
      <c r="D39" s="84"/>
      <c r="E39" s="221"/>
      <c r="F39" s="91"/>
    </row>
    <row r="40" spans="1:7" s="92" customFormat="1" ht="27.6">
      <c r="A40" s="117"/>
      <c r="B40" s="93" t="s">
        <v>355</v>
      </c>
      <c r="C40" s="220"/>
      <c r="D40" s="84"/>
      <c r="E40" s="222"/>
      <c r="F40" s="91"/>
    </row>
    <row r="41" spans="1:7" s="92" customFormat="1" ht="27.6">
      <c r="A41" s="117"/>
      <c r="B41" s="93" t="s">
        <v>356</v>
      </c>
      <c r="C41" s="220"/>
      <c r="D41" s="84"/>
      <c r="E41" s="221"/>
      <c r="F41" s="91"/>
    </row>
    <row r="42" spans="1:7" s="92" customFormat="1" ht="27.6">
      <c r="A42" s="117"/>
      <c r="B42" s="93" t="s">
        <v>357</v>
      </c>
      <c r="C42" s="220"/>
      <c r="D42" s="84"/>
      <c r="E42" s="90"/>
      <c r="F42" s="91"/>
      <c r="G42" s="382"/>
    </row>
    <row r="43" spans="1:7" s="92" customFormat="1" ht="41.4">
      <c r="A43" s="117"/>
      <c r="B43" s="93" t="s">
        <v>358</v>
      </c>
      <c r="C43" s="220"/>
      <c r="D43" s="84"/>
      <c r="E43" s="90"/>
      <c r="F43" s="91"/>
    </row>
    <row r="44" spans="1:7" s="92" customFormat="1" ht="82.8">
      <c r="A44" s="117"/>
      <c r="B44" s="93" t="s">
        <v>359</v>
      </c>
      <c r="C44" s="220"/>
      <c r="D44" s="84"/>
      <c r="E44" s="90"/>
      <c r="F44" s="91"/>
    </row>
    <row r="45" spans="1:7" s="92" customFormat="1" ht="41.4">
      <c r="A45" s="117"/>
      <c r="B45" s="93" t="s">
        <v>360</v>
      </c>
      <c r="C45" s="220"/>
      <c r="D45" s="84"/>
      <c r="E45" s="90"/>
      <c r="F45" s="91"/>
    </row>
    <row r="46" spans="1:7" s="92" customFormat="1" ht="27.6">
      <c r="A46" s="117"/>
      <c r="B46" s="93" t="s">
        <v>361</v>
      </c>
      <c r="C46" s="220"/>
      <c r="D46" s="84"/>
      <c r="E46" s="90"/>
      <c r="F46" s="91"/>
    </row>
    <row r="47" spans="1:7" s="92" customFormat="1" ht="41.4">
      <c r="A47" s="117"/>
      <c r="B47" s="93" t="s">
        <v>362</v>
      </c>
      <c r="C47" s="220"/>
      <c r="D47" s="84"/>
      <c r="E47" s="90"/>
      <c r="F47" s="91"/>
    </row>
    <row r="48" spans="1:7" s="92" customFormat="1" ht="41.4">
      <c r="A48" s="117"/>
      <c r="B48" s="93" t="s">
        <v>363</v>
      </c>
      <c r="C48" s="220"/>
      <c r="D48" s="84"/>
      <c r="E48" s="90"/>
      <c r="F48" s="91"/>
    </row>
    <row r="49" spans="1:6" s="92" customFormat="1" ht="27.6">
      <c r="A49" s="117"/>
      <c r="B49" s="93" t="s">
        <v>364</v>
      </c>
      <c r="C49" s="220"/>
      <c r="D49" s="84"/>
      <c r="E49" s="90"/>
      <c r="F49" s="91"/>
    </row>
    <row r="50" spans="1:6" s="92" customFormat="1" ht="41.4">
      <c r="A50" s="117"/>
      <c r="B50" s="93" t="s">
        <v>365</v>
      </c>
      <c r="C50" s="220"/>
      <c r="D50" s="84"/>
      <c r="E50" s="90"/>
      <c r="F50" s="91"/>
    </row>
    <row r="51" spans="1:6" s="92" customFormat="1" ht="18">
      <c r="A51" s="117"/>
      <c r="B51" s="93" t="s">
        <v>366</v>
      </c>
      <c r="C51" s="220"/>
      <c r="D51" s="84"/>
      <c r="E51" s="90"/>
      <c r="F51" s="91"/>
    </row>
    <row r="52" spans="1:6" s="92" customFormat="1" ht="69">
      <c r="A52" s="117"/>
      <c r="B52" s="93" t="s">
        <v>367</v>
      </c>
      <c r="C52" s="220"/>
      <c r="D52" s="84"/>
      <c r="E52" s="90"/>
      <c r="F52" s="91"/>
    </row>
    <row r="53" spans="1:6" s="92" customFormat="1" ht="69">
      <c r="A53" s="117"/>
      <c r="B53" s="93" t="s">
        <v>368</v>
      </c>
      <c r="C53" s="220"/>
      <c r="D53" s="84"/>
      <c r="E53" s="90"/>
      <c r="F53" s="91"/>
    </row>
    <row r="54" spans="1:6" s="92" customFormat="1" ht="82.8">
      <c r="A54" s="117"/>
      <c r="B54" s="93" t="s">
        <v>369</v>
      </c>
      <c r="C54" s="220"/>
      <c r="D54" s="84"/>
      <c r="E54" s="90"/>
      <c r="F54" s="91"/>
    </row>
    <row r="55" spans="1:6" s="92" customFormat="1" ht="69">
      <c r="A55" s="117"/>
      <c r="B55" s="93" t="s">
        <v>370</v>
      </c>
      <c r="C55" s="220"/>
      <c r="D55" s="84"/>
      <c r="E55" s="90"/>
      <c r="F55" s="91"/>
    </row>
    <row r="56" spans="1:6" s="92" customFormat="1" ht="27.6">
      <c r="A56" s="117"/>
      <c r="B56" s="93" t="s">
        <v>1343</v>
      </c>
      <c r="C56" s="220"/>
      <c r="D56" s="84"/>
      <c r="E56" s="90"/>
      <c r="F56" s="91"/>
    </row>
    <row r="57" spans="1:6" s="92" customFormat="1" ht="18">
      <c r="A57" s="117"/>
      <c r="B57" s="93"/>
      <c r="C57" s="220"/>
      <c r="D57" s="84"/>
      <c r="E57" s="90"/>
      <c r="F57" s="91"/>
    </row>
    <row r="58" spans="1:6" s="92" customFormat="1" ht="23.4">
      <c r="A58" s="117"/>
      <c r="B58" s="223" t="s">
        <v>1344</v>
      </c>
      <c r="C58" s="220"/>
      <c r="D58" s="84"/>
      <c r="E58" s="90"/>
      <c r="F58" s="91"/>
    </row>
    <row r="59" spans="1:6" s="92" customFormat="1" ht="20.100000000000001" customHeight="1">
      <c r="A59" s="117"/>
      <c r="B59" s="223"/>
      <c r="C59" s="220"/>
      <c r="D59" s="84"/>
      <c r="E59" s="90"/>
      <c r="F59" s="91"/>
    </row>
    <row r="60" spans="1:6" ht="18">
      <c r="A60" s="224"/>
      <c r="B60" s="225" t="str">
        <f>$B$106</f>
        <v>KLET</v>
      </c>
      <c r="C60" s="226"/>
      <c r="D60" s="227"/>
      <c r="E60" s="228"/>
      <c r="F60" s="229"/>
    </row>
    <row r="61" spans="1:6" s="92" customFormat="1" ht="20.100000000000001" customHeight="1">
      <c r="A61" s="230" t="str">
        <f t="shared" ref="A61:B61" si="0">A108</f>
        <v>1</v>
      </c>
      <c r="B61" s="231" t="str">
        <f t="shared" si="0"/>
        <v>ŽENSKA GAREDEROBA</v>
      </c>
      <c r="C61" s="232"/>
      <c r="D61" s="233"/>
      <c r="E61" s="234"/>
      <c r="F61" s="235">
        <f>SUBTOTAL(9,F110:F119)</f>
        <v>0</v>
      </c>
    </row>
    <row r="62" spans="1:6" s="92" customFormat="1" ht="20.100000000000001" customHeight="1">
      <c r="A62" s="236" t="str">
        <f>$A$125</f>
        <v>2</v>
      </c>
      <c r="B62" s="237" t="str">
        <f>$B$125</f>
        <v>MOŠKA GAREDEROBA</v>
      </c>
      <c r="C62" s="238"/>
      <c r="D62" s="239"/>
      <c r="E62" s="240"/>
      <c r="F62" s="241">
        <f>SUBTOTAL(9,F127:F136)</f>
        <v>0</v>
      </c>
    </row>
    <row r="63" spans="1:6" s="92" customFormat="1" ht="20.100000000000001" customHeight="1">
      <c r="A63" s="236" t="str">
        <f>$A$142</f>
        <v>3</v>
      </c>
      <c r="B63" s="237" t="str">
        <f>$B$142</f>
        <v>SKLADIŠČE OLJA</v>
      </c>
      <c r="C63" s="238"/>
      <c r="D63" s="239"/>
      <c r="E63" s="240"/>
      <c r="F63" s="241">
        <f>SUBTOTAL(9,F144)</f>
        <v>0</v>
      </c>
    </row>
    <row r="64" spans="1:6" s="92" customFormat="1" ht="20.100000000000001" customHeight="1">
      <c r="A64" s="236" t="str">
        <f>$A$157</f>
        <v>4</v>
      </c>
      <c r="B64" s="237" t="str">
        <f>$B$157</f>
        <v>SKLADIŠČE DETERGENTOV</v>
      </c>
      <c r="C64" s="238"/>
      <c r="D64" s="239"/>
      <c r="E64" s="240"/>
      <c r="F64" s="241">
        <f>SUBTOTAL(9,F159:F175)</f>
        <v>0</v>
      </c>
    </row>
    <row r="65" spans="1:6" s="92" customFormat="1" ht="20.100000000000001" customHeight="1">
      <c r="A65" s="236" t="str">
        <f>$A$188</f>
        <v>5</v>
      </c>
      <c r="B65" s="237" t="str">
        <f>$B$188</f>
        <v>SKLADIŠČE INVENTARJA</v>
      </c>
      <c r="C65" s="238"/>
      <c r="D65" s="239"/>
      <c r="E65" s="240"/>
      <c r="F65" s="241">
        <f>SUBTOTAL(9,F190:F302)</f>
        <v>0</v>
      </c>
    </row>
    <row r="66" spans="1:6" s="92" customFormat="1" ht="20.100000000000001" customHeight="1">
      <c r="A66" s="236" t="str">
        <f>$A$320</f>
        <v>6</v>
      </c>
      <c r="B66" s="237" t="str">
        <f>$B$320</f>
        <v>SKLADIŠČE GOMOLJEV</v>
      </c>
      <c r="C66" s="238"/>
      <c r="D66" s="239"/>
      <c r="E66" s="240"/>
      <c r="F66" s="241">
        <f>SUBTOTAL(9,F322:F361)</f>
        <v>0</v>
      </c>
    </row>
    <row r="67" spans="1:6" s="92" customFormat="1" ht="20.100000000000001" customHeight="1">
      <c r="A67" s="236" t="str">
        <f>$A$374</f>
        <v>7</v>
      </c>
      <c r="B67" s="237" t="str">
        <f>$B$374</f>
        <v>ČISTILA V UPORABI</v>
      </c>
      <c r="C67" s="238"/>
      <c r="D67" s="239"/>
      <c r="E67" s="240"/>
      <c r="F67" s="241">
        <f>SUBTOTAL(9,F376:F398)</f>
        <v>0</v>
      </c>
    </row>
    <row r="68" spans="1:6" s="92" customFormat="1" ht="20.100000000000001" customHeight="1">
      <c r="A68" s="236" t="str">
        <f>$A$411</f>
        <v>8</v>
      </c>
      <c r="B68" s="237" t="str">
        <f>$B$411</f>
        <v>MANIPULATIVNI HODNIK</v>
      </c>
      <c r="C68" s="238"/>
      <c r="D68" s="239"/>
      <c r="E68" s="240"/>
      <c r="F68" s="241">
        <f>SUBTOTAL(9,F413:F508)</f>
        <v>0</v>
      </c>
    </row>
    <row r="69" spans="1:6" s="92" customFormat="1" ht="20.100000000000001" customHeight="1">
      <c r="A69" s="236" t="str">
        <f>$A$510</f>
        <v>9</v>
      </c>
      <c r="B69" s="237" t="str">
        <f>$B$510</f>
        <v>HLADILNE KOMORE</v>
      </c>
      <c r="C69" s="238"/>
      <c r="D69" s="239"/>
      <c r="E69" s="240"/>
      <c r="F69" s="241">
        <f>SUBTOTAL(9,F512:F595)</f>
        <v>0</v>
      </c>
    </row>
    <row r="70" spans="1:6" s="92" customFormat="1" ht="20.100000000000001" customHeight="1">
      <c r="A70" s="236" t="str">
        <f>$A$611</f>
        <v>10</v>
      </c>
      <c r="B70" s="237" t="str">
        <f>$B$611</f>
        <v>GROBA PRIPRAVA ZELENJAVE</v>
      </c>
      <c r="C70" s="238"/>
      <c r="D70" s="239"/>
      <c r="E70" s="240"/>
      <c r="F70" s="241">
        <f>SUBTOTAL(9,F613:F729)</f>
        <v>0</v>
      </c>
    </row>
    <row r="71" spans="1:6" s="92" customFormat="1" ht="20.100000000000001" customHeight="1">
      <c r="A71" s="236" t="str">
        <f>$A$742</f>
        <v>11</v>
      </c>
      <c r="B71" s="237" t="str">
        <f>$B$742</f>
        <v>PRIPRAVA SLADIC</v>
      </c>
      <c r="C71" s="238"/>
      <c r="D71" s="239"/>
      <c r="E71" s="240"/>
      <c r="F71" s="241">
        <f>SUBTOTAL(9,F744:F1032)</f>
        <v>0</v>
      </c>
    </row>
    <row r="72" spans="1:6" s="92" customFormat="1" ht="20.100000000000001" customHeight="1">
      <c r="A72" s="236" t="str">
        <f>$A$1045</f>
        <v>12</v>
      </c>
      <c r="B72" s="237" t="str">
        <f>$B$1045</f>
        <v>SKLADIŠČE SLAŠČIČARNE</v>
      </c>
      <c r="C72" s="238"/>
      <c r="D72" s="239"/>
      <c r="E72" s="240"/>
      <c r="F72" s="241">
        <f>SUBTOTAL(9,F1047:F1063)</f>
        <v>0</v>
      </c>
    </row>
    <row r="73" spans="1:6" s="92" customFormat="1" ht="20.100000000000001" customHeight="1">
      <c r="A73" s="236" t="str">
        <f>$A$1079</f>
        <v>13</v>
      </c>
      <c r="B73" s="237" t="str">
        <f>$B$1079</f>
        <v xml:space="preserve">SKLADIŠČE </v>
      </c>
      <c r="C73" s="238"/>
      <c r="D73" s="239"/>
      <c r="E73" s="240"/>
      <c r="F73" s="241">
        <f>SUBTOTAL(9,F1081:F1113)</f>
        <v>0</v>
      </c>
    </row>
    <row r="74" spans="1:6" s="92" customFormat="1" ht="20.100000000000001" customHeight="1">
      <c r="A74" s="224"/>
      <c r="B74" s="225" t="str">
        <f>$B$1129</f>
        <v>PRITLIČJE</v>
      </c>
      <c r="C74" s="226"/>
      <c r="D74" s="227"/>
      <c r="E74" s="228"/>
      <c r="F74" s="229"/>
    </row>
    <row r="75" spans="1:6" s="92" customFormat="1" ht="20.100000000000001" customHeight="1">
      <c r="A75" s="242" t="str">
        <f>$A$1131</f>
        <v>14</v>
      </c>
      <c r="B75" s="243" t="str">
        <f>$B$1131</f>
        <v>EKONOMSKI VHOD</v>
      </c>
      <c r="C75" s="244"/>
      <c r="D75" s="245"/>
      <c r="E75" s="246"/>
      <c r="F75" s="235"/>
    </row>
    <row r="76" spans="1:6" s="92" customFormat="1" ht="20.100000000000001" customHeight="1">
      <c r="A76" s="236" t="str">
        <f>$A$1133</f>
        <v>15</v>
      </c>
      <c r="B76" s="237" t="str">
        <f>$B$1133</f>
        <v>SPREJEM SUROVIN</v>
      </c>
      <c r="C76" s="238"/>
      <c r="D76" s="239"/>
      <c r="E76" s="240"/>
      <c r="F76" s="241">
        <f>SUBTOTAL(9,F1135:F1170)</f>
        <v>0</v>
      </c>
    </row>
    <row r="77" spans="1:6" s="92" customFormat="1" ht="20.100000000000001" customHeight="1">
      <c r="A77" s="236" t="str">
        <f>$A$1183</f>
        <v>16</v>
      </c>
      <c r="B77" s="237" t="str">
        <f>$B$1183</f>
        <v>ČISTILA V UPORABI</v>
      </c>
      <c r="C77" s="238"/>
      <c r="D77" s="239"/>
      <c r="E77" s="240"/>
      <c r="F77" s="241">
        <f>SUBTOTAL(9,F1185:F1202)</f>
        <v>0</v>
      </c>
    </row>
    <row r="78" spans="1:6" s="92" customFormat="1" ht="20.100000000000001" customHeight="1">
      <c r="A78" s="236" t="str">
        <f>$A$1215</f>
        <v>17</v>
      </c>
      <c r="B78" s="237" t="str">
        <f>$B$1215</f>
        <v>MANIPULATIVNI HODNIK</v>
      </c>
      <c r="C78" s="238"/>
      <c r="D78" s="239"/>
      <c r="E78" s="240"/>
      <c r="F78" s="241">
        <f>SUBTOTAL(9,F1217)</f>
        <v>0</v>
      </c>
    </row>
    <row r="79" spans="1:6" s="92" customFormat="1" ht="20.100000000000001" customHeight="1">
      <c r="A79" s="236" t="str">
        <f>$A$1235</f>
        <v>18</v>
      </c>
      <c r="B79" s="237" t="str">
        <f>$B$1235</f>
        <v>POMIVANJE KUHINJSKE IN TRANSPORTNE POSODE</v>
      </c>
      <c r="C79" s="238"/>
      <c r="D79" s="239"/>
      <c r="E79" s="240"/>
      <c r="F79" s="241">
        <f>SUBTOTAL(9,F1237:F1408)</f>
        <v>0</v>
      </c>
    </row>
    <row r="80" spans="1:6" s="92" customFormat="1" ht="20.100000000000001" customHeight="1">
      <c r="A80" s="236" t="str">
        <f>$A$1421</f>
        <v>19</v>
      </c>
      <c r="B80" s="237" t="str">
        <f>$B$1421</f>
        <v>ČIŠČENJE VOZIČKOV</v>
      </c>
      <c r="C80" s="238"/>
      <c r="D80" s="239"/>
      <c r="E80" s="240"/>
      <c r="F80" s="241">
        <f>SUBTOTAL(9,F1423:F1462)</f>
        <v>0</v>
      </c>
    </row>
    <row r="81" spans="1:6" s="92" customFormat="1" ht="20.100000000000001" customHeight="1">
      <c r="A81" s="236" t="str">
        <f>$A$1475</f>
        <v>20</v>
      </c>
      <c r="B81" s="237" t="str">
        <f>$B$1475</f>
        <v>FINA PRIPRAVA ZELENJAVE</v>
      </c>
      <c r="C81" s="238"/>
      <c r="D81" s="239"/>
      <c r="E81" s="240"/>
      <c r="F81" s="241">
        <f>SUBTOTAL(9,F1477:F1532)</f>
        <v>0</v>
      </c>
    </row>
    <row r="82" spans="1:6" s="92" customFormat="1" ht="20.100000000000001" customHeight="1">
      <c r="A82" s="236" t="str">
        <f>$A$1545</f>
        <v>21</v>
      </c>
      <c r="B82" s="237" t="str">
        <f>$B$1545</f>
        <v>FINA PRIPRAVA MESA</v>
      </c>
      <c r="C82" s="238"/>
      <c r="D82" s="239"/>
      <c r="E82" s="240"/>
      <c r="F82" s="241">
        <f>SUBTOTAL(9,F1547:F1596)</f>
        <v>0</v>
      </c>
    </row>
    <row r="83" spans="1:6" s="92" customFormat="1" ht="20.100000000000001" customHeight="1">
      <c r="A83" s="236" t="str">
        <f>$A$1609</f>
        <v>22</v>
      </c>
      <c r="B83" s="237" t="str">
        <f>$B$1609</f>
        <v>HLADNA KUHINJA, PRIPRAVA ZAJTRKOV</v>
      </c>
      <c r="C83" s="238"/>
      <c r="D83" s="239"/>
      <c r="E83" s="240"/>
      <c r="F83" s="241">
        <f>SUBTOTAL(9,F1611:F1760)</f>
        <v>0</v>
      </c>
    </row>
    <row r="84" spans="1:6" s="92" customFormat="1" ht="20.100000000000001" customHeight="1">
      <c r="A84" s="236" t="str">
        <f>$A$1773</f>
        <v>23</v>
      </c>
      <c r="B84" s="237" t="str">
        <f>$B$1773</f>
        <v>TERMIČNA PRIPRAVA</v>
      </c>
      <c r="C84" s="238"/>
      <c r="D84" s="239"/>
      <c r="E84" s="240"/>
      <c r="F84" s="241">
        <f>SUBTOTAL(9,F1775:F1869)</f>
        <v>0</v>
      </c>
    </row>
    <row r="85" spans="1:6" s="92" customFormat="1" ht="20.100000000000001" customHeight="1">
      <c r="A85" s="236" t="str">
        <f>$A$1872</f>
        <v>24</v>
      </c>
      <c r="B85" s="237" t="str">
        <f>$B$1872</f>
        <v>PRIPRAVA Z KONVEKTOMATI</v>
      </c>
      <c r="C85" s="238"/>
      <c r="D85" s="239"/>
      <c r="E85" s="240"/>
      <c r="F85" s="241">
        <f>SUBTOTAL(9,F1874:F2000)</f>
        <v>0</v>
      </c>
    </row>
    <row r="86" spans="1:6" s="92" customFormat="1" ht="20.100000000000001" customHeight="1">
      <c r="A86" s="236" t="str">
        <f>$A$2034</f>
        <v>25</v>
      </c>
      <c r="B86" s="237" t="str">
        <f>$B$2034</f>
        <v>PRIPRAVA DIET</v>
      </c>
      <c r="C86" s="238"/>
      <c r="D86" s="239"/>
      <c r="E86" s="240"/>
      <c r="F86" s="241">
        <f>SUBTOTAL(9,F2036:F2057)</f>
        <v>0</v>
      </c>
    </row>
    <row r="87" spans="1:6" s="92" customFormat="1" ht="20.100000000000001" customHeight="1">
      <c r="A87" s="236" t="str">
        <f>$A$2063</f>
        <v>26</v>
      </c>
      <c r="B87" s="237" t="str">
        <f>$B$2063</f>
        <v>DOGOTAVLJANJE PRED IZDAJO</v>
      </c>
      <c r="C87" s="238"/>
      <c r="D87" s="239"/>
      <c r="E87" s="240"/>
      <c r="F87" s="241">
        <f>SUBTOTAL(9,F2065:F2084)</f>
        <v>0</v>
      </c>
    </row>
    <row r="88" spans="1:6" s="92" customFormat="1" ht="20.100000000000001" customHeight="1">
      <c r="A88" s="236" t="str">
        <f>$A$2094</f>
        <v>27</v>
      </c>
      <c r="B88" s="237" t="str">
        <f>$B$2094</f>
        <v>KRUH</v>
      </c>
      <c r="C88" s="238"/>
      <c r="D88" s="239"/>
      <c r="E88" s="240"/>
      <c r="F88" s="241">
        <f>SUBTOTAL(9,F2096:F2145)</f>
        <v>0</v>
      </c>
    </row>
    <row r="89" spans="1:6" s="92" customFormat="1" ht="20.100000000000001" customHeight="1">
      <c r="A89" s="236" t="str">
        <f>$A$2158</f>
        <v>28</v>
      </c>
      <c r="B89" s="237" t="str">
        <f>$B$2158</f>
        <v>IZDAJA HRANE</v>
      </c>
      <c r="C89" s="238"/>
      <c r="D89" s="239"/>
      <c r="E89" s="240"/>
      <c r="F89" s="241">
        <f>SUBTOTAL(9,F2160:F2185)</f>
        <v>0</v>
      </c>
    </row>
    <row r="90" spans="1:6" s="92" customFormat="1" ht="20.100000000000001" customHeight="1">
      <c r="A90" s="236" t="str">
        <f>$A$2192</f>
        <v>29</v>
      </c>
      <c r="B90" s="237" t="str">
        <f>$B$2192</f>
        <v>POMIVANJE JEDILNE POSODE</v>
      </c>
      <c r="C90" s="238"/>
      <c r="D90" s="239"/>
      <c r="E90" s="240"/>
      <c r="F90" s="241">
        <f>SUBTOTAL(9,F2194:F2342)</f>
        <v>0</v>
      </c>
    </row>
    <row r="91" spans="1:6" s="92" customFormat="1" ht="20.100000000000001" customHeight="1">
      <c r="A91" s="236" t="str">
        <f>$A$2355</f>
        <v>30</v>
      </c>
      <c r="B91" s="237" t="str">
        <f>$B$2355</f>
        <v>NATAKARSKI OFICE</v>
      </c>
      <c r="C91" s="238"/>
      <c r="D91" s="239"/>
      <c r="E91" s="240"/>
      <c r="F91" s="241">
        <f>SUBTOTAL(9,F2357)</f>
        <v>0</v>
      </c>
    </row>
    <row r="92" spans="1:6" s="92" customFormat="1" ht="20.100000000000001" customHeight="1">
      <c r="A92" s="236" t="str">
        <f>$A$2362</f>
        <v xml:space="preserve">31 </v>
      </c>
      <c r="B92" s="237" t="str">
        <f>$B$2362</f>
        <v>PISARNA VODJA KUHINJE</v>
      </c>
      <c r="C92" s="238"/>
      <c r="D92" s="239"/>
      <c r="E92" s="240"/>
      <c r="F92" s="241">
        <v>0</v>
      </c>
    </row>
    <row r="93" spans="1:6" s="92" customFormat="1" ht="20.100000000000001" customHeight="1">
      <c r="A93" s="247" t="str">
        <f>$A$2365</f>
        <v>32</v>
      </c>
      <c r="B93" s="248" t="str">
        <f>$B$2365</f>
        <v>DOSTAVA KAVARNA</v>
      </c>
      <c r="C93" s="249"/>
      <c r="D93" s="250"/>
      <c r="E93" s="251"/>
      <c r="F93" s="241"/>
    </row>
    <row r="94" spans="1:6" s="92" customFormat="1" ht="20.100000000000001" customHeight="1">
      <c r="A94" s="236" t="str">
        <f>$A$2367</f>
        <v>33</v>
      </c>
      <c r="B94" s="237" t="str">
        <f>$B$2367</f>
        <v>SKLADIŠČE  KAVARNA</v>
      </c>
      <c r="C94" s="238"/>
      <c r="D94" s="239"/>
      <c r="E94" s="240"/>
      <c r="F94" s="241">
        <f>SUBTOTAL(9,F2369)</f>
        <v>0</v>
      </c>
    </row>
    <row r="95" spans="1:6" s="92" customFormat="1" ht="20.100000000000001" customHeight="1">
      <c r="A95" s="236" t="str">
        <f>$A$2385</f>
        <v>34</v>
      </c>
      <c r="B95" s="237" t="str">
        <f>$B$2385</f>
        <v>GARDEROBA WC KAVARNA</v>
      </c>
      <c r="C95" s="238"/>
      <c r="D95" s="239"/>
      <c r="E95" s="240"/>
      <c r="F95" s="241">
        <f>SUBTOTAL(9,F2387)</f>
        <v>0</v>
      </c>
    </row>
    <row r="96" spans="1:6" s="92" customFormat="1" ht="20.100000000000001" customHeight="1">
      <c r="A96" s="236" t="str">
        <f>$A$2395</f>
        <v>35</v>
      </c>
      <c r="B96" s="237" t="str">
        <f>$B$2395</f>
        <v>TOČILNI PULT KAVARNA</v>
      </c>
      <c r="C96" s="238"/>
      <c r="D96" s="239"/>
      <c r="E96" s="240"/>
      <c r="F96" s="241">
        <f>SUBTOTAL(9,F2397:F2467)</f>
        <v>0</v>
      </c>
    </row>
    <row r="97" spans="1:6" s="92" customFormat="1" ht="20.100000000000001" customHeight="1">
      <c r="A97" s="236" t="str">
        <f>$A$2477</f>
        <v>36</v>
      </c>
      <c r="B97" s="237" t="str">
        <f>$B$2477</f>
        <v>PROSTOR ZA AGREGATE</v>
      </c>
      <c r="C97" s="238"/>
      <c r="D97" s="239"/>
      <c r="E97" s="240"/>
      <c r="F97" s="241">
        <f>SUBTOTAL(9,F2479:F2514)</f>
        <v>0</v>
      </c>
    </row>
    <row r="98" spans="1:6" s="92" customFormat="1" ht="20.100000000000001" customHeight="1">
      <c r="A98" s="236" t="str">
        <f>$A$2516</f>
        <v>36</v>
      </c>
      <c r="B98" s="237" t="str">
        <f>$B$2516</f>
        <v>IZVEDBENI STROŠKI</v>
      </c>
      <c r="C98" s="238"/>
      <c r="D98" s="239"/>
      <c r="E98" s="240"/>
      <c r="F98" s="241">
        <f>SUBTOTAL(9,F2518:F2527)</f>
        <v>0</v>
      </c>
    </row>
    <row r="99" spans="1:6" s="258" customFormat="1" ht="20.100000000000001" customHeight="1">
      <c r="A99" s="252"/>
      <c r="B99" s="253" t="s">
        <v>323</v>
      </c>
      <c r="C99" s="254"/>
      <c r="D99" s="255"/>
      <c r="E99" s="256"/>
      <c r="F99" s="257">
        <f>SUM(F60:F98)</f>
        <v>0</v>
      </c>
    </row>
    <row r="100" spans="1:6" s="87" customFormat="1" ht="20.100000000000001" customHeight="1">
      <c r="A100" s="236"/>
      <c r="B100" s="237" t="s">
        <v>1345</v>
      </c>
      <c r="C100" s="238"/>
      <c r="D100" s="239"/>
      <c r="E100" s="240"/>
      <c r="F100" s="241">
        <f>+F99*0.22</f>
        <v>0</v>
      </c>
    </row>
    <row r="101" spans="1:6" s="258" customFormat="1" ht="20.100000000000001" customHeight="1">
      <c r="A101" s="252"/>
      <c r="B101" s="253" t="s">
        <v>1346</v>
      </c>
      <c r="C101" s="254"/>
      <c r="D101" s="255"/>
      <c r="E101" s="256"/>
      <c r="F101" s="257">
        <f>SUM(F99:F100)</f>
        <v>0</v>
      </c>
    </row>
    <row r="102" spans="1:6" s="92" customFormat="1" ht="18">
      <c r="A102" s="117"/>
      <c r="B102" s="93"/>
      <c r="C102" s="220"/>
      <c r="D102" s="84"/>
      <c r="E102" s="90"/>
      <c r="F102" s="91"/>
    </row>
    <row r="103" spans="1:6" s="92" customFormat="1" ht="18">
      <c r="A103" s="117"/>
      <c r="B103" s="93"/>
      <c r="C103" s="220"/>
      <c r="D103" s="84"/>
      <c r="E103" s="90"/>
      <c r="F103" s="91"/>
    </row>
    <row r="104" spans="1:6" s="102" customFormat="1">
      <c r="A104" s="259" t="s">
        <v>371</v>
      </c>
      <c r="B104" s="98" t="s">
        <v>372</v>
      </c>
      <c r="C104" s="260" t="s">
        <v>373</v>
      </c>
      <c r="D104" s="99" t="s">
        <v>374</v>
      </c>
      <c r="E104" s="100" t="s">
        <v>375</v>
      </c>
      <c r="F104" s="101" t="s">
        <v>323</v>
      </c>
    </row>
    <row r="105" spans="1:6">
      <c r="A105" s="103"/>
      <c r="B105" s="104"/>
      <c r="C105" s="132"/>
      <c r="D105" s="97"/>
      <c r="E105" s="105"/>
    </row>
    <row r="106" spans="1:6" ht="18.600000000000001" thickBot="1">
      <c r="A106" s="145"/>
      <c r="B106" s="146" t="s">
        <v>376</v>
      </c>
      <c r="C106" s="261"/>
      <c r="D106" s="147"/>
      <c r="E106" s="148"/>
      <c r="F106" s="149"/>
    </row>
    <row r="107" spans="1:6" ht="15" thickTop="1">
      <c r="A107" s="107"/>
      <c r="E107" s="107"/>
      <c r="F107" s="107"/>
    </row>
    <row r="108" spans="1:6" s="157" customFormat="1" ht="18.600000000000001" thickBot="1">
      <c r="A108" s="263" t="s">
        <v>377</v>
      </c>
      <c r="B108" s="264" t="s">
        <v>378</v>
      </c>
      <c r="C108" s="265"/>
      <c r="D108" s="266"/>
      <c r="E108" s="267"/>
      <c r="F108" s="268"/>
    </row>
    <row r="109" spans="1:6" ht="14.4" customHeight="1" thickTop="1">
      <c r="A109" s="157"/>
      <c r="E109" s="107"/>
      <c r="F109" s="107"/>
    </row>
    <row r="110" spans="1:6">
      <c r="A110" s="109" t="s">
        <v>377</v>
      </c>
      <c r="B110" s="110" t="s">
        <v>379</v>
      </c>
      <c r="C110" s="132" t="s">
        <v>51</v>
      </c>
      <c r="D110" s="111">
        <v>14</v>
      </c>
      <c r="E110" s="269"/>
      <c r="F110" s="270">
        <f>+E110*D110</f>
        <v>0</v>
      </c>
    </row>
    <row r="111" spans="1:6">
      <c r="A111" s="109"/>
      <c r="B111" s="114" t="s">
        <v>380</v>
      </c>
      <c r="C111" s="132"/>
      <c r="D111" s="115"/>
      <c r="E111" s="105"/>
      <c r="F111" s="107"/>
    </row>
    <row r="112" spans="1:6">
      <c r="A112" s="109"/>
      <c r="B112" s="114" t="s">
        <v>381</v>
      </c>
      <c r="C112" s="132"/>
      <c r="D112" s="115"/>
      <c r="E112" s="105"/>
      <c r="F112" s="107"/>
    </row>
    <row r="113" spans="1:6">
      <c r="A113" s="109"/>
      <c r="B113" s="114" t="s">
        <v>382</v>
      </c>
      <c r="C113" s="132"/>
      <c r="D113" s="115"/>
      <c r="E113" s="105"/>
      <c r="F113" s="107"/>
    </row>
    <row r="114" spans="1:6">
      <c r="A114" s="109"/>
      <c r="B114" s="114" t="s">
        <v>383</v>
      </c>
      <c r="C114" s="132"/>
      <c r="D114" s="115"/>
      <c r="E114" s="105"/>
      <c r="F114" s="107"/>
    </row>
    <row r="115" spans="1:6">
      <c r="A115" s="109"/>
      <c r="B115" s="114" t="s">
        <v>384</v>
      </c>
      <c r="C115" s="132"/>
      <c r="D115" s="115"/>
      <c r="E115" s="105"/>
      <c r="F115" s="107"/>
    </row>
    <row r="116" spans="1:6">
      <c r="A116" s="109"/>
      <c r="B116" s="114" t="s">
        <v>385</v>
      </c>
      <c r="C116" s="132"/>
      <c r="D116" s="115"/>
      <c r="E116" s="105"/>
      <c r="F116" s="107"/>
    </row>
    <row r="117" spans="1:6">
      <c r="A117" s="157"/>
      <c r="B117" s="116" t="s">
        <v>386</v>
      </c>
      <c r="E117" s="107"/>
      <c r="F117" s="107"/>
    </row>
    <row r="118" spans="1:6">
      <c r="A118" s="157"/>
      <c r="B118" s="116"/>
      <c r="E118" s="107"/>
      <c r="F118" s="107"/>
    </row>
    <row r="119" spans="1:6">
      <c r="A119" s="109" t="s">
        <v>387</v>
      </c>
      <c r="B119" s="110" t="s">
        <v>388</v>
      </c>
      <c r="C119" s="132" t="s">
        <v>51</v>
      </c>
      <c r="D119" s="111">
        <v>2</v>
      </c>
      <c r="E119" s="269"/>
      <c r="F119" s="270">
        <f>+E119*D119</f>
        <v>0</v>
      </c>
    </row>
    <row r="120" spans="1:6">
      <c r="A120" s="109"/>
      <c r="B120" s="114" t="s">
        <v>389</v>
      </c>
      <c r="C120" s="132"/>
      <c r="D120" s="115"/>
      <c r="E120" s="105"/>
      <c r="F120" s="107"/>
    </row>
    <row r="121" spans="1:6">
      <c r="A121" s="109"/>
      <c r="B121" s="114" t="s">
        <v>390</v>
      </c>
      <c r="C121" s="132"/>
      <c r="D121" s="115"/>
      <c r="E121" s="105"/>
      <c r="F121" s="107"/>
    </row>
    <row r="122" spans="1:6">
      <c r="A122" s="109"/>
      <c r="B122" s="114" t="s">
        <v>391</v>
      </c>
      <c r="C122" s="132"/>
      <c r="D122" s="115"/>
      <c r="E122" s="105"/>
      <c r="F122" s="107"/>
    </row>
    <row r="123" spans="1:6">
      <c r="A123" s="157"/>
      <c r="B123" s="116" t="s">
        <v>386</v>
      </c>
      <c r="E123" s="107"/>
      <c r="F123" s="107"/>
    </row>
    <row r="124" spans="1:6">
      <c r="A124" s="157"/>
      <c r="E124" s="107"/>
      <c r="F124" s="107"/>
    </row>
    <row r="125" spans="1:6" ht="18.600000000000001" thickBot="1">
      <c r="A125" s="263" t="s">
        <v>387</v>
      </c>
      <c r="B125" s="264" t="s">
        <v>392</v>
      </c>
      <c r="C125" s="265"/>
      <c r="D125" s="266"/>
      <c r="E125" s="267"/>
      <c r="F125" s="268"/>
    </row>
    <row r="126" spans="1:6" ht="14.4" customHeight="1" thickTop="1">
      <c r="A126" s="157"/>
      <c r="E126" s="107"/>
      <c r="F126" s="107"/>
    </row>
    <row r="127" spans="1:6">
      <c r="A127" s="109" t="s">
        <v>377</v>
      </c>
      <c r="B127" s="110" t="s">
        <v>379</v>
      </c>
      <c r="C127" s="132" t="s">
        <v>51</v>
      </c>
      <c r="D127" s="111">
        <v>5</v>
      </c>
      <c r="E127" s="269"/>
      <c r="F127" s="270">
        <f>+E127*D127</f>
        <v>0</v>
      </c>
    </row>
    <row r="128" spans="1:6">
      <c r="A128" s="109"/>
      <c r="B128" s="114" t="s">
        <v>380</v>
      </c>
      <c r="C128" s="132"/>
      <c r="D128" s="115"/>
      <c r="E128" s="105"/>
      <c r="F128" s="107"/>
    </row>
    <row r="129" spans="1:6">
      <c r="A129" s="109"/>
      <c r="B129" s="114" t="s">
        <v>381</v>
      </c>
      <c r="C129" s="132"/>
      <c r="D129" s="115"/>
      <c r="E129" s="105"/>
      <c r="F129" s="107"/>
    </row>
    <row r="130" spans="1:6">
      <c r="A130" s="109"/>
      <c r="B130" s="114" t="s">
        <v>382</v>
      </c>
      <c r="C130" s="132"/>
      <c r="D130" s="115"/>
      <c r="E130" s="105"/>
      <c r="F130" s="107"/>
    </row>
    <row r="131" spans="1:6">
      <c r="A131" s="109"/>
      <c r="B131" s="114" t="s">
        <v>383</v>
      </c>
      <c r="C131" s="132"/>
      <c r="D131" s="115"/>
      <c r="E131" s="105"/>
      <c r="F131" s="107"/>
    </row>
    <row r="132" spans="1:6">
      <c r="A132" s="109"/>
      <c r="B132" s="114" t="s">
        <v>384</v>
      </c>
      <c r="C132" s="132"/>
      <c r="D132" s="115"/>
      <c r="E132" s="105"/>
      <c r="F132" s="107"/>
    </row>
    <row r="133" spans="1:6">
      <c r="A133" s="109"/>
      <c r="B133" s="114" t="s">
        <v>385</v>
      </c>
      <c r="C133" s="132"/>
      <c r="D133" s="115"/>
      <c r="E133" s="105"/>
      <c r="F133" s="107"/>
    </row>
    <row r="134" spans="1:6">
      <c r="A134" s="157"/>
      <c r="B134" s="116" t="s">
        <v>386</v>
      </c>
      <c r="E134" s="107"/>
      <c r="F134" s="107"/>
    </row>
    <row r="135" spans="1:6">
      <c r="A135" s="157"/>
      <c r="B135" s="116"/>
      <c r="E135" s="107"/>
      <c r="F135" s="107"/>
    </row>
    <row r="136" spans="1:6">
      <c r="A136" s="109" t="s">
        <v>387</v>
      </c>
      <c r="B136" s="110" t="s">
        <v>388</v>
      </c>
      <c r="C136" s="132" t="s">
        <v>51</v>
      </c>
      <c r="D136" s="111">
        <v>1</v>
      </c>
      <c r="E136" s="269"/>
      <c r="F136" s="270">
        <f>+E136*D136</f>
        <v>0</v>
      </c>
    </row>
    <row r="137" spans="1:6">
      <c r="A137" s="109"/>
      <c r="B137" s="114" t="s">
        <v>389</v>
      </c>
      <c r="C137" s="132"/>
      <c r="D137" s="115"/>
      <c r="E137" s="105"/>
      <c r="F137" s="107"/>
    </row>
    <row r="138" spans="1:6">
      <c r="A138" s="109"/>
      <c r="B138" s="114" t="s">
        <v>390</v>
      </c>
      <c r="C138" s="132"/>
      <c r="D138" s="115"/>
      <c r="E138" s="105"/>
      <c r="F138" s="107"/>
    </row>
    <row r="139" spans="1:6">
      <c r="A139" s="109"/>
      <c r="B139" s="114" t="s">
        <v>391</v>
      </c>
      <c r="C139" s="132"/>
      <c r="D139" s="115"/>
      <c r="E139" s="105"/>
      <c r="F139" s="107"/>
    </row>
    <row r="140" spans="1:6">
      <c r="A140" s="157"/>
      <c r="B140" s="116" t="s">
        <v>386</v>
      </c>
      <c r="E140" s="107"/>
      <c r="F140" s="107"/>
    </row>
    <row r="141" spans="1:6">
      <c r="A141" s="157"/>
      <c r="B141" s="116"/>
      <c r="E141" s="107"/>
      <c r="F141" s="107"/>
    </row>
    <row r="142" spans="1:6" ht="18.600000000000001" thickBot="1">
      <c r="A142" s="263" t="s">
        <v>393</v>
      </c>
      <c r="B142" s="264" t="s">
        <v>394</v>
      </c>
      <c r="C142" s="265"/>
      <c r="D142" s="266"/>
      <c r="E142" s="267"/>
      <c r="F142" s="268"/>
    </row>
    <row r="143" spans="1:6" ht="15" thickTop="1">
      <c r="A143" s="157"/>
      <c r="E143" s="107"/>
      <c r="F143" s="107"/>
    </row>
    <row r="144" spans="1:6">
      <c r="A144" s="109" t="s">
        <v>377</v>
      </c>
      <c r="B144" s="110" t="s">
        <v>395</v>
      </c>
      <c r="C144" s="132" t="s">
        <v>51</v>
      </c>
      <c r="D144" s="111">
        <v>1</v>
      </c>
      <c r="E144" s="269"/>
      <c r="F144" s="270">
        <f>+E144*D144</f>
        <v>0</v>
      </c>
    </row>
    <row r="145" spans="1:6">
      <c r="A145" s="88"/>
      <c r="B145" s="118" t="s">
        <v>396</v>
      </c>
      <c r="C145" s="162"/>
      <c r="D145" s="97"/>
      <c r="E145" s="119"/>
      <c r="F145" s="107"/>
    </row>
    <row r="146" spans="1:6">
      <c r="A146" s="88"/>
      <c r="B146" s="118" t="s">
        <v>397</v>
      </c>
      <c r="C146" s="162"/>
      <c r="D146" s="97"/>
      <c r="E146" s="119"/>
      <c r="F146" s="107"/>
    </row>
    <row r="147" spans="1:6">
      <c r="A147" s="88"/>
      <c r="B147" s="118" t="s">
        <v>398</v>
      </c>
      <c r="C147" s="162"/>
      <c r="D147" s="97"/>
      <c r="E147" s="119"/>
      <c r="F147" s="107"/>
    </row>
    <row r="148" spans="1:6">
      <c r="A148" s="88"/>
      <c r="B148" s="118" t="s">
        <v>399</v>
      </c>
      <c r="C148" s="162"/>
      <c r="D148" s="97"/>
      <c r="E148" s="119"/>
      <c r="F148" s="107"/>
    </row>
    <row r="149" spans="1:6">
      <c r="A149" s="88"/>
      <c r="B149" s="118" t="s">
        <v>400</v>
      </c>
      <c r="C149" s="162"/>
      <c r="D149" s="97"/>
      <c r="E149" s="119"/>
      <c r="F149" s="107"/>
    </row>
    <row r="150" spans="1:6" ht="41.4">
      <c r="A150" s="88"/>
      <c r="B150" s="118" t="s">
        <v>401</v>
      </c>
      <c r="C150" s="162"/>
      <c r="D150" s="97"/>
      <c r="E150" s="119"/>
      <c r="F150" s="107"/>
    </row>
    <row r="151" spans="1:6">
      <c r="A151" s="88"/>
      <c r="B151" s="118" t="s">
        <v>402</v>
      </c>
      <c r="C151" s="162"/>
      <c r="D151" s="97"/>
      <c r="E151" s="119"/>
      <c r="F151" s="107"/>
    </row>
    <row r="152" spans="1:6">
      <c r="A152" s="88"/>
      <c r="B152" s="118" t="s">
        <v>403</v>
      </c>
      <c r="C152" s="162"/>
      <c r="D152" s="97"/>
      <c r="E152" s="119"/>
      <c r="F152" s="107"/>
    </row>
    <row r="153" spans="1:6">
      <c r="A153" s="88"/>
      <c r="B153" s="118" t="s">
        <v>404</v>
      </c>
      <c r="C153" s="162"/>
      <c r="D153" s="97"/>
      <c r="E153" s="119"/>
      <c r="F153" s="107"/>
    </row>
    <row r="154" spans="1:6">
      <c r="A154" s="88"/>
      <c r="B154" s="118" t="s">
        <v>405</v>
      </c>
      <c r="C154" s="162"/>
      <c r="D154" s="97"/>
      <c r="E154" s="119"/>
      <c r="F154" s="107"/>
    </row>
    <row r="155" spans="1:6">
      <c r="A155" s="88"/>
      <c r="B155" s="118" t="s">
        <v>406</v>
      </c>
      <c r="C155" s="162"/>
      <c r="D155" s="97"/>
      <c r="E155" s="119"/>
      <c r="F155" s="107"/>
    </row>
    <row r="156" spans="1:6">
      <c r="A156" s="157"/>
      <c r="E156" s="107"/>
      <c r="F156" s="107"/>
    </row>
    <row r="157" spans="1:6" ht="18.600000000000001" thickBot="1">
      <c r="A157" s="263" t="s">
        <v>407</v>
      </c>
      <c r="B157" s="264" t="s">
        <v>408</v>
      </c>
      <c r="C157" s="265"/>
      <c r="D157" s="266"/>
      <c r="E157" s="267"/>
      <c r="F157" s="268"/>
    </row>
    <row r="158" spans="1:6" ht="15" thickTop="1">
      <c r="A158" s="157"/>
      <c r="E158" s="107"/>
      <c r="F158" s="107"/>
    </row>
    <row r="159" spans="1:6">
      <c r="A159" s="109" t="s">
        <v>377</v>
      </c>
      <c r="B159" s="120" t="s">
        <v>409</v>
      </c>
      <c r="C159" s="132" t="s">
        <v>51</v>
      </c>
      <c r="D159" s="111">
        <v>2</v>
      </c>
      <c r="E159" s="269"/>
      <c r="F159" s="270">
        <f>+E159*D159</f>
        <v>0</v>
      </c>
    </row>
    <row r="160" spans="1:6">
      <c r="A160" s="88"/>
      <c r="B160" s="121" t="s">
        <v>410</v>
      </c>
      <c r="C160" s="162"/>
      <c r="D160" s="97"/>
      <c r="E160" s="122"/>
      <c r="F160" s="115"/>
    </row>
    <row r="161" spans="1:6">
      <c r="A161" s="88"/>
      <c r="B161" s="121" t="s">
        <v>411</v>
      </c>
      <c r="C161" s="162"/>
      <c r="D161" s="97"/>
      <c r="E161" s="122"/>
      <c r="F161" s="115"/>
    </row>
    <row r="162" spans="1:6" ht="41.4">
      <c r="A162" s="88"/>
      <c r="B162" s="121" t="s">
        <v>412</v>
      </c>
      <c r="C162" s="162"/>
      <c r="D162" s="97"/>
      <c r="E162" s="122"/>
      <c r="F162" s="115"/>
    </row>
    <row r="163" spans="1:6" ht="27.6">
      <c r="A163" s="88"/>
      <c r="B163" s="121" t="s">
        <v>413</v>
      </c>
      <c r="C163" s="162"/>
      <c r="D163" s="97"/>
      <c r="E163" s="122"/>
      <c r="F163" s="115"/>
    </row>
    <row r="164" spans="1:6">
      <c r="A164" s="88"/>
      <c r="B164" s="121" t="s">
        <v>414</v>
      </c>
      <c r="C164" s="162"/>
      <c r="D164" s="97"/>
      <c r="E164" s="122"/>
      <c r="F164" s="115"/>
    </row>
    <row r="165" spans="1:6" ht="27.6">
      <c r="A165" s="88"/>
      <c r="B165" s="121" t="s">
        <v>415</v>
      </c>
      <c r="C165" s="162"/>
      <c r="D165" s="97"/>
      <c r="E165" s="122"/>
      <c r="F165" s="115"/>
    </row>
    <row r="166" spans="1:6" ht="27.6">
      <c r="A166" s="88"/>
      <c r="B166" s="123" t="s">
        <v>416</v>
      </c>
      <c r="C166" s="162"/>
      <c r="D166" s="97"/>
      <c r="E166" s="122"/>
      <c r="F166" s="115"/>
    </row>
    <row r="167" spans="1:6" ht="27.6">
      <c r="A167" s="88"/>
      <c r="B167" s="121" t="s">
        <v>417</v>
      </c>
      <c r="C167" s="162"/>
      <c r="D167" s="97"/>
      <c r="E167" s="122"/>
      <c r="F167" s="115"/>
    </row>
    <row r="168" spans="1:6" ht="27.6">
      <c r="A168" s="88"/>
      <c r="B168" s="121" t="s">
        <v>418</v>
      </c>
      <c r="C168" s="162"/>
      <c r="D168" s="97"/>
      <c r="E168" s="122"/>
      <c r="F168" s="115"/>
    </row>
    <row r="169" spans="1:6">
      <c r="A169" s="88"/>
      <c r="B169" s="121" t="s">
        <v>419</v>
      </c>
      <c r="C169" s="162"/>
      <c r="D169" s="97"/>
      <c r="E169" s="122"/>
      <c r="F169" s="115"/>
    </row>
    <row r="170" spans="1:6" ht="41.4">
      <c r="A170" s="88"/>
      <c r="B170" s="121" t="s">
        <v>420</v>
      </c>
      <c r="C170" s="162"/>
      <c r="D170" s="97"/>
      <c r="E170" s="122"/>
      <c r="F170" s="115"/>
    </row>
    <row r="171" spans="1:6" ht="27.6">
      <c r="A171" s="88"/>
      <c r="B171" s="121" t="s">
        <v>421</v>
      </c>
      <c r="C171" s="162"/>
      <c r="D171" s="97"/>
      <c r="E171" s="122"/>
      <c r="F171" s="115"/>
    </row>
    <row r="172" spans="1:6" ht="41.4">
      <c r="A172" s="88"/>
      <c r="B172" s="121" t="s">
        <v>422</v>
      </c>
      <c r="C172" s="162"/>
      <c r="D172" s="97"/>
      <c r="E172" s="122"/>
      <c r="F172" s="115"/>
    </row>
    <row r="173" spans="1:6">
      <c r="A173" s="88"/>
      <c r="B173" s="124" t="s">
        <v>423</v>
      </c>
      <c r="C173" s="162"/>
      <c r="D173" s="97"/>
      <c r="E173" s="122"/>
      <c r="F173" s="115"/>
    </row>
    <row r="174" spans="1:6">
      <c r="A174" s="88"/>
      <c r="B174" s="124"/>
      <c r="C174" s="162"/>
      <c r="D174" s="97"/>
      <c r="E174" s="122"/>
      <c r="F174" s="115"/>
    </row>
    <row r="175" spans="1:6">
      <c r="A175" s="109" t="s">
        <v>387</v>
      </c>
      <c r="B175" s="110" t="s">
        <v>395</v>
      </c>
      <c r="C175" s="132" t="s">
        <v>51</v>
      </c>
      <c r="D175" s="111">
        <v>1</v>
      </c>
      <c r="E175" s="269"/>
      <c r="F175" s="270">
        <f>+E175*D175</f>
        <v>0</v>
      </c>
    </row>
    <row r="176" spans="1:6">
      <c r="A176" s="88"/>
      <c r="B176" s="118" t="s">
        <v>396</v>
      </c>
      <c r="C176" s="162"/>
      <c r="D176" s="97"/>
      <c r="E176" s="119"/>
      <c r="F176" s="107"/>
    </row>
    <row r="177" spans="1:6">
      <c r="A177" s="88"/>
      <c r="B177" s="118" t="s">
        <v>397</v>
      </c>
      <c r="C177" s="162"/>
      <c r="D177" s="97"/>
      <c r="E177" s="119"/>
      <c r="F177" s="107"/>
    </row>
    <row r="178" spans="1:6">
      <c r="A178" s="88"/>
      <c r="B178" s="118" t="s">
        <v>398</v>
      </c>
      <c r="C178" s="162"/>
      <c r="D178" s="97"/>
      <c r="E178" s="119"/>
      <c r="F178" s="107"/>
    </row>
    <row r="179" spans="1:6">
      <c r="A179" s="88"/>
      <c r="B179" s="118" t="s">
        <v>399</v>
      </c>
      <c r="C179" s="162"/>
      <c r="D179" s="97"/>
      <c r="E179" s="119"/>
      <c r="F179" s="107"/>
    </row>
    <row r="180" spans="1:6">
      <c r="A180" s="88"/>
      <c r="B180" s="118" t="s">
        <v>400</v>
      </c>
      <c r="C180" s="162"/>
      <c r="D180" s="97"/>
      <c r="E180" s="119"/>
      <c r="F180" s="107"/>
    </row>
    <row r="181" spans="1:6" ht="41.4">
      <c r="A181" s="88"/>
      <c r="B181" s="118" t="s">
        <v>401</v>
      </c>
      <c r="C181" s="162"/>
      <c r="D181" s="97"/>
      <c r="E181" s="119"/>
      <c r="F181" s="107"/>
    </row>
    <row r="182" spans="1:6">
      <c r="A182" s="88"/>
      <c r="B182" s="118" t="s">
        <v>402</v>
      </c>
      <c r="C182" s="162"/>
      <c r="D182" s="97"/>
      <c r="E182" s="119"/>
      <c r="F182" s="107"/>
    </row>
    <row r="183" spans="1:6">
      <c r="A183" s="88"/>
      <c r="B183" s="118" t="s">
        <v>403</v>
      </c>
      <c r="C183" s="162"/>
      <c r="D183" s="97"/>
      <c r="E183" s="119"/>
      <c r="F183" s="107"/>
    </row>
    <row r="184" spans="1:6">
      <c r="A184" s="88"/>
      <c r="B184" s="118" t="s">
        <v>404</v>
      </c>
      <c r="C184" s="162"/>
      <c r="D184" s="97"/>
      <c r="E184" s="119"/>
      <c r="F184" s="107"/>
    </row>
    <row r="185" spans="1:6">
      <c r="A185" s="88"/>
      <c r="B185" s="118" t="s">
        <v>405</v>
      </c>
      <c r="C185" s="162"/>
      <c r="D185" s="97"/>
      <c r="E185" s="119"/>
      <c r="F185" s="107"/>
    </row>
    <row r="186" spans="1:6">
      <c r="A186" s="88"/>
      <c r="B186" s="118" t="s">
        <v>406</v>
      </c>
      <c r="C186" s="162"/>
      <c r="D186" s="97"/>
      <c r="E186" s="119"/>
      <c r="F186" s="107"/>
    </row>
    <row r="187" spans="1:6">
      <c r="A187" s="88"/>
      <c r="B187" s="124"/>
      <c r="C187" s="162"/>
      <c r="D187" s="97"/>
      <c r="E187" s="122"/>
      <c r="F187" s="115"/>
    </row>
    <row r="188" spans="1:6" ht="18.600000000000001" thickBot="1">
      <c r="A188" s="263" t="s">
        <v>424</v>
      </c>
      <c r="B188" s="264" t="s">
        <v>425</v>
      </c>
      <c r="C188" s="265"/>
      <c r="D188" s="266"/>
      <c r="E188" s="267"/>
      <c r="F188" s="268"/>
    </row>
    <row r="189" spans="1:6" ht="15" thickTop="1">
      <c r="A189" s="157"/>
      <c r="E189" s="107"/>
      <c r="F189" s="107"/>
    </row>
    <row r="190" spans="1:6">
      <c r="A190" s="109" t="s">
        <v>377</v>
      </c>
      <c r="B190" s="120" t="s">
        <v>409</v>
      </c>
      <c r="C190" s="132" t="s">
        <v>51</v>
      </c>
      <c r="D190" s="111">
        <v>1</v>
      </c>
      <c r="E190" s="269"/>
      <c r="F190" s="270">
        <f>+E190*D190</f>
        <v>0</v>
      </c>
    </row>
    <row r="191" spans="1:6">
      <c r="A191" s="88"/>
      <c r="B191" s="121" t="s">
        <v>410</v>
      </c>
      <c r="C191" s="132"/>
      <c r="D191" s="111"/>
      <c r="E191" s="112"/>
      <c r="F191" s="113"/>
    </row>
    <row r="192" spans="1:6">
      <c r="A192" s="88"/>
      <c r="B192" s="121" t="s">
        <v>411</v>
      </c>
      <c r="C192" s="132"/>
      <c r="D192" s="111"/>
      <c r="E192" s="112"/>
      <c r="F192" s="113"/>
    </row>
    <row r="193" spans="1:6" ht="41.4">
      <c r="A193" s="88"/>
      <c r="B193" s="121" t="s">
        <v>412</v>
      </c>
      <c r="C193" s="132"/>
      <c r="D193" s="111"/>
      <c r="E193" s="112"/>
      <c r="F193" s="113"/>
    </row>
    <row r="194" spans="1:6" ht="27.6">
      <c r="A194" s="88"/>
      <c r="B194" s="121" t="s">
        <v>413</v>
      </c>
      <c r="C194" s="132"/>
      <c r="D194" s="111"/>
      <c r="E194" s="112"/>
      <c r="F194" s="113"/>
    </row>
    <row r="195" spans="1:6">
      <c r="A195" s="88"/>
      <c r="B195" s="121" t="s">
        <v>414</v>
      </c>
      <c r="C195" s="132"/>
      <c r="D195" s="111"/>
      <c r="E195" s="112"/>
      <c r="F195" s="113"/>
    </row>
    <row r="196" spans="1:6" ht="27.6">
      <c r="A196" s="88"/>
      <c r="B196" s="121" t="s">
        <v>415</v>
      </c>
      <c r="C196" s="132"/>
      <c r="D196" s="111"/>
      <c r="E196" s="112"/>
      <c r="F196" s="113"/>
    </row>
    <row r="197" spans="1:6" ht="27.6">
      <c r="A197" s="88"/>
      <c r="B197" s="123" t="s">
        <v>416</v>
      </c>
      <c r="C197" s="132"/>
      <c r="D197" s="111"/>
      <c r="E197" s="112"/>
      <c r="F197" s="113"/>
    </row>
    <row r="198" spans="1:6" ht="27.6">
      <c r="A198" s="88"/>
      <c r="B198" s="121" t="s">
        <v>417</v>
      </c>
      <c r="C198" s="132"/>
      <c r="D198" s="111"/>
      <c r="E198" s="112"/>
      <c r="F198" s="113"/>
    </row>
    <row r="199" spans="1:6" ht="27.6">
      <c r="A199" s="88"/>
      <c r="B199" s="121" t="s">
        <v>418</v>
      </c>
      <c r="C199" s="132"/>
      <c r="D199" s="111"/>
      <c r="E199" s="112"/>
      <c r="F199" s="113"/>
    </row>
    <row r="200" spans="1:6">
      <c r="A200" s="88"/>
      <c r="B200" s="121" t="s">
        <v>419</v>
      </c>
      <c r="C200" s="132"/>
      <c r="D200" s="111"/>
      <c r="E200" s="112"/>
      <c r="F200" s="113"/>
    </row>
    <row r="201" spans="1:6" ht="41.4">
      <c r="A201" s="88"/>
      <c r="B201" s="121" t="s">
        <v>420</v>
      </c>
      <c r="C201" s="132"/>
      <c r="D201" s="111"/>
      <c r="E201" s="112"/>
      <c r="F201" s="113"/>
    </row>
    <row r="202" spans="1:6" ht="27.6">
      <c r="A202" s="88"/>
      <c r="B202" s="121" t="s">
        <v>421</v>
      </c>
      <c r="C202" s="132"/>
      <c r="D202" s="111"/>
      <c r="E202" s="112"/>
      <c r="F202" s="113"/>
    </row>
    <row r="203" spans="1:6" ht="41.4">
      <c r="A203" s="88"/>
      <c r="B203" s="121" t="s">
        <v>422</v>
      </c>
      <c r="C203" s="132"/>
      <c r="D203" s="111"/>
      <c r="E203" s="112"/>
      <c r="F203" s="113"/>
    </row>
    <row r="204" spans="1:6">
      <c r="A204" s="88"/>
      <c r="B204" s="124" t="s">
        <v>426</v>
      </c>
      <c r="C204" s="132"/>
      <c r="D204" s="111"/>
      <c r="E204" s="112"/>
      <c r="F204" s="113"/>
    </row>
    <row r="205" spans="1:6">
      <c r="A205" s="157"/>
      <c r="B205" s="125"/>
      <c r="C205" s="132"/>
      <c r="D205" s="111"/>
      <c r="E205" s="112"/>
      <c r="F205" s="113"/>
    </row>
    <row r="206" spans="1:6">
      <c r="A206" s="109" t="s">
        <v>387</v>
      </c>
      <c r="B206" s="120" t="s">
        <v>409</v>
      </c>
      <c r="C206" s="132" t="s">
        <v>51</v>
      </c>
      <c r="D206" s="111">
        <v>1</v>
      </c>
      <c r="E206" s="269"/>
      <c r="F206" s="270">
        <f>+E206*D206</f>
        <v>0</v>
      </c>
    </row>
    <row r="207" spans="1:6">
      <c r="A207" s="88"/>
      <c r="B207" s="121" t="s">
        <v>410</v>
      </c>
      <c r="C207" s="132"/>
      <c r="D207" s="111"/>
      <c r="E207" s="112"/>
      <c r="F207" s="113"/>
    </row>
    <row r="208" spans="1:6">
      <c r="A208" s="88"/>
      <c r="B208" s="121" t="s">
        <v>411</v>
      </c>
      <c r="C208" s="132"/>
      <c r="D208" s="111"/>
      <c r="E208" s="112"/>
      <c r="F208" s="113"/>
    </row>
    <row r="209" spans="1:6" ht="41.4">
      <c r="A209" s="88"/>
      <c r="B209" s="121" t="s">
        <v>412</v>
      </c>
      <c r="C209" s="132"/>
      <c r="D209" s="111"/>
      <c r="E209" s="112"/>
      <c r="F209" s="113"/>
    </row>
    <row r="210" spans="1:6" ht="27.6">
      <c r="A210" s="88"/>
      <c r="B210" s="121" t="s">
        <v>413</v>
      </c>
      <c r="C210" s="132"/>
      <c r="D210" s="111"/>
      <c r="E210" s="112"/>
      <c r="F210" s="113"/>
    </row>
    <row r="211" spans="1:6">
      <c r="A211" s="88"/>
      <c r="B211" s="121" t="s">
        <v>414</v>
      </c>
      <c r="C211" s="132"/>
      <c r="D211" s="111"/>
      <c r="E211" s="112"/>
      <c r="F211" s="113"/>
    </row>
    <row r="212" spans="1:6" ht="27.6">
      <c r="A212" s="88"/>
      <c r="B212" s="121" t="s">
        <v>415</v>
      </c>
      <c r="C212" s="132"/>
      <c r="D212" s="111"/>
      <c r="E212" s="112"/>
      <c r="F212" s="113"/>
    </row>
    <row r="213" spans="1:6" ht="27.6">
      <c r="A213" s="88"/>
      <c r="B213" s="123" t="s">
        <v>416</v>
      </c>
      <c r="C213" s="132"/>
      <c r="D213" s="111"/>
      <c r="E213" s="112"/>
      <c r="F213" s="113"/>
    </row>
    <row r="214" spans="1:6" ht="27.6">
      <c r="A214" s="88"/>
      <c r="B214" s="121" t="s">
        <v>417</v>
      </c>
      <c r="C214" s="132"/>
      <c r="D214" s="111"/>
      <c r="E214" s="112"/>
      <c r="F214" s="113"/>
    </row>
    <row r="215" spans="1:6" ht="27.6">
      <c r="A215" s="88"/>
      <c r="B215" s="121" t="s">
        <v>418</v>
      </c>
      <c r="C215" s="132"/>
      <c r="D215" s="111"/>
      <c r="E215" s="112"/>
      <c r="F215" s="113"/>
    </row>
    <row r="216" spans="1:6">
      <c r="A216" s="88"/>
      <c r="B216" s="121" t="s">
        <v>419</v>
      </c>
      <c r="C216" s="132"/>
      <c r="D216" s="111"/>
      <c r="E216" s="112"/>
      <c r="F216" s="113"/>
    </row>
    <row r="217" spans="1:6" ht="41.4">
      <c r="A217" s="88"/>
      <c r="B217" s="121" t="s">
        <v>420</v>
      </c>
      <c r="C217" s="132"/>
      <c r="D217" s="111"/>
      <c r="E217" s="112"/>
      <c r="F217" s="113"/>
    </row>
    <row r="218" spans="1:6" ht="27.6">
      <c r="A218" s="88"/>
      <c r="B218" s="121" t="s">
        <v>421</v>
      </c>
      <c r="C218" s="132"/>
      <c r="D218" s="111"/>
      <c r="E218" s="112"/>
      <c r="F218" s="113"/>
    </row>
    <row r="219" spans="1:6" ht="41.4">
      <c r="A219" s="88"/>
      <c r="B219" s="121" t="s">
        <v>422</v>
      </c>
      <c r="C219" s="132"/>
      <c r="D219" s="111"/>
      <c r="E219" s="112"/>
      <c r="F219" s="113"/>
    </row>
    <row r="220" spans="1:6">
      <c r="A220" s="88"/>
      <c r="B220" s="124" t="s">
        <v>427</v>
      </c>
      <c r="C220" s="132"/>
      <c r="D220" s="111"/>
      <c r="E220" s="112"/>
      <c r="F220" s="113"/>
    </row>
    <row r="221" spans="1:6">
      <c r="A221" s="157"/>
      <c r="B221" s="125"/>
      <c r="C221" s="132"/>
      <c r="D221" s="111"/>
      <c r="E221" s="112"/>
      <c r="F221" s="113"/>
    </row>
    <row r="222" spans="1:6">
      <c r="A222" s="109" t="s">
        <v>393</v>
      </c>
      <c r="B222" s="120" t="s">
        <v>409</v>
      </c>
      <c r="C222" s="132" t="s">
        <v>51</v>
      </c>
      <c r="D222" s="111">
        <v>1</v>
      </c>
      <c r="E222" s="269"/>
      <c r="F222" s="270">
        <f>+E222*D222</f>
        <v>0</v>
      </c>
    </row>
    <row r="223" spans="1:6">
      <c r="A223" s="88"/>
      <c r="B223" s="121" t="s">
        <v>410</v>
      </c>
      <c r="C223" s="132"/>
      <c r="D223" s="111"/>
      <c r="E223" s="112"/>
      <c r="F223" s="113"/>
    </row>
    <row r="224" spans="1:6">
      <c r="A224" s="88"/>
      <c r="B224" s="121" t="s">
        <v>411</v>
      </c>
      <c r="C224" s="132"/>
      <c r="D224" s="111"/>
      <c r="E224" s="112"/>
      <c r="F224" s="113"/>
    </row>
    <row r="225" spans="1:6" ht="41.4">
      <c r="A225" s="88"/>
      <c r="B225" s="121" t="s">
        <v>412</v>
      </c>
      <c r="C225" s="132"/>
      <c r="D225" s="111"/>
      <c r="E225" s="112"/>
      <c r="F225" s="113"/>
    </row>
    <row r="226" spans="1:6" ht="27.6">
      <c r="A226" s="88"/>
      <c r="B226" s="121" t="s">
        <v>413</v>
      </c>
      <c r="C226" s="132"/>
      <c r="D226" s="111"/>
      <c r="E226" s="112"/>
      <c r="F226" s="113"/>
    </row>
    <row r="227" spans="1:6">
      <c r="A227" s="88"/>
      <c r="B227" s="121" t="s">
        <v>414</v>
      </c>
      <c r="C227" s="132"/>
      <c r="D227" s="111"/>
      <c r="E227" s="112"/>
      <c r="F227" s="113"/>
    </row>
    <row r="228" spans="1:6" ht="27.6">
      <c r="A228" s="88"/>
      <c r="B228" s="121" t="s">
        <v>415</v>
      </c>
      <c r="C228" s="132"/>
      <c r="D228" s="111"/>
      <c r="E228" s="112"/>
      <c r="F228" s="113"/>
    </row>
    <row r="229" spans="1:6" ht="27.6">
      <c r="A229" s="88"/>
      <c r="B229" s="123" t="s">
        <v>416</v>
      </c>
      <c r="C229" s="132"/>
      <c r="D229" s="111"/>
      <c r="E229" s="112"/>
      <c r="F229" s="113"/>
    </row>
    <row r="230" spans="1:6" ht="27.6">
      <c r="A230" s="88"/>
      <c r="B230" s="121" t="s">
        <v>417</v>
      </c>
      <c r="C230" s="132"/>
      <c r="D230" s="111"/>
      <c r="E230" s="112"/>
      <c r="F230" s="113"/>
    </row>
    <row r="231" spans="1:6" ht="27.6">
      <c r="A231" s="88"/>
      <c r="B231" s="121" t="s">
        <v>418</v>
      </c>
      <c r="C231" s="132"/>
      <c r="D231" s="111"/>
      <c r="E231" s="112"/>
      <c r="F231" s="113"/>
    </row>
    <row r="232" spans="1:6">
      <c r="A232" s="88"/>
      <c r="B232" s="121" t="s">
        <v>419</v>
      </c>
      <c r="C232" s="132"/>
      <c r="D232" s="111"/>
      <c r="E232" s="112"/>
      <c r="F232" s="113"/>
    </row>
    <row r="233" spans="1:6" ht="41.4">
      <c r="A233" s="88"/>
      <c r="B233" s="121" t="s">
        <v>420</v>
      </c>
      <c r="C233" s="132"/>
      <c r="D233" s="111"/>
      <c r="E233" s="112"/>
      <c r="F233" s="113"/>
    </row>
    <row r="234" spans="1:6" ht="27.6">
      <c r="A234" s="88"/>
      <c r="B234" s="121" t="s">
        <v>421</v>
      </c>
      <c r="C234" s="132"/>
      <c r="D234" s="111"/>
      <c r="E234" s="112"/>
      <c r="F234" s="113"/>
    </row>
    <row r="235" spans="1:6" ht="41.4">
      <c r="A235" s="88"/>
      <c r="B235" s="121" t="s">
        <v>422</v>
      </c>
      <c r="C235" s="132"/>
      <c r="D235" s="111"/>
      <c r="E235" s="112"/>
      <c r="F235" s="113"/>
    </row>
    <row r="236" spans="1:6">
      <c r="A236" s="88"/>
      <c r="B236" s="124" t="s">
        <v>428</v>
      </c>
      <c r="C236" s="132"/>
      <c r="D236" s="111"/>
      <c r="E236" s="112"/>
      <c r="F236" s="113"/>
    </row>
    <row r="237" spans="1:6">
      <c r="A237" s="157"/>
      <c r="B237" s="125"/>
      <c r="C237" s="132"/>
      <c r="D237" s="111"/>
      <c r="E237" s="112"/>
      <c r="F237" s="113"/>
    </row>
    <row r="238" spans="1:6">
      <c r="A238" s="109" t="s">
        <v>407</v>
      </c>
      <c r="B238" s="120" t="s">
        <v>409</v>
      </c>
      <c r="C238" s="132" t="s">
        <v>51</v>
      </c>
      <c r="D238" s="111">
        <v>1</v>
      </c>
      <c r="E238" s="269"/>
      <c r="F238" s="270">
        <f>+E238*D238</f>
        <v>0</v>
      </c>
    </row>
    <row r="239" spans="1:6">
      <c r="A239" s="88"/>
      <c r="B239" s="121" t="s">
        <v>410</v>
      </c>
      <c r="C239" s="132"/>
      <c r="D239" s="111"/>
      <c r="E239" s="112"/>
      <c r="F239" s="113"/>
    </row>
    <row r="240" spans="1:6">
      <c r="A240" s="88"/>
      <c r="B240" s="121" t="s">
        <v>411</v>
      </c>
      <c r="C240" s="132"/>
      <c r="D240" s="111"/>
      <c r="E240" s="112"/>
      <c r="F240" s="113"/>
    </row>
    <row r="241" spans="1:6" ht="41.4">
      <c r="A241" s="88"/>
      <c r="B241" s="121" t="s">
        <v>412</v>
      </c>
      <c r="C241" s="132"/>
      <c r="D241" s="111"/>
      <c r="E241" s="112"/>
      <c r="F241" s="113"/>
    </row>
    <row r="242" spans="1:6" ht="27.6">
      <c r="A242" s="88"/>
      <c r="B242" s="121" t="s">
        <v>413</v>
      </c>
      <c r="C242" s="132"/>
      <c r="D242" s="111"/>
      <c r="E242" s="112"/>
      <c r="F242" s="113"/>
    </row>
    <row r="243" spans="1:6">
      <c r="A243" s="88"/>
      <c r="B243" s="121" t="s">
        <v>414</v>
      </c>
      <c r="C243" s="132"/>
      <c r="D243" s="111"/>
      <c r="E243" s="112"/>
      <c r="F243" s="113"/>
    </row>
    <row r="244" spans="1:6" ht="27.6">
      <c r="A244" s="88"/>
      <c r="B244" s="121" t="s">
        <v>415</v>
      </c>
      <c r="C244" s="132"/>
      <c r="D244" s="111"/>
      <c r="E244" s="112"/>
      <c r="F244" s="113"/>
    </row>
    <row r="245" spans="1:6" ht="27.6">
      <c r="A245" s="88"/>
      <c r="B245" s="123" t="s">
        <v>416</v>
      </c>
      <c r="C245" s="132"/>
      <c r="D245" s="111"/>
      <c r="E245" s="112"/>
      <c r="F245" s="113"/>
    </row>
    <row r="246" spans="1:6" ht="27.6">
      <c r="A246" s="88"/>
      <c r="B246" s="121" t="s">
        <v>417</v>
      </c>
      <c r="C246" s="132"/>
      <c r="D246" s="111"/>
      <c r="E246" s="112"/>
      <c r="F246" s="113"/>
    </row>
    <row r="247" spans="1:6" ht="27.6">
      <c r="A247" s="88"/>
      <c r="B247" s="121" t="s">
        <v>418</v>
      </c>
      <c r="C247" s="132"/>
      <c r="D247" s="111"/>
      <c r="E247" s="112"/>
      <c r="F247" s="113"/>
    </row>
    <row r="248" spans="1:6">
      <c r="A248" s="88"/>
      <c r="B248" s="121" t="s">
        <v>419</v>
      </c>
      <c r="C248" s="132"/>
      <c r="D248" s="111"/>
      <c r="E248" s="112"/>
      <c r="F248" s="113"/>
    </row>
    <row r="249" spans="1:6" ht="41.4">
      <c r="A249" s="88"/>
      <c r="B249" s="121" t="s">
        <v>420</v>
      </c>
      <c r="C249" s="132"/>
      <c r="D249" s="111"/>
      <c r="E249" s="112"/>
      <c r="F249" s="113"/>
    </row>
    <row r="250" spans="1:6" ht="27.6">
      <c r="A250" s="88"/>
      <c r="B250" s="121" t="s">
        <v>421</v>
      </c>
      <c r="C250" s="132"/>
      <c r="D250" s="111"/>
      <c r="E250" s="112"/>
      <c r="F250" s="113"/>
    </row>
    <row r="251" spans="1:6" ht="41.4">
      <c r="A251" s="88"/>
      <c r="B251" s="121" t="s">
        <v>422</v>
      </c>
      <c r="C251" s="132"/>
      <c r="D251" s="111"/>
      <c r="E251" s="112"/>
      <c r="F251" s="113"/>
    </row>
    <row r="252" spans="1:6">
      <c r="A252" s="88"/>
      <c r="B252" s="124" t="s">
        <v>429</v>
      </c>
      <c r="C252" s="132"/>
      <c r="D252" s="111"/>
      <c r="E252" s="112"/>
      <c r="F252" s="113"/>
    </row>
    <row r="253" spans="1:6">
      <c r="A253" s="157"/>
      <c r="B253" s="125"/>
      <c r="C253" s="132"/>
      <c r="D253" s="111"/>
      <c r="E253" s="112"/>
      <c r="F253" s="113"/>
    </row>
    <row r="254" spans="1:6">
      <c r="A254" s="109" t="s">
        <v>424</v>
      </c>
      <c r="B254" s="120" t="s">
        <v>409</v>
      </c>
      <c r="C254" s="132" t="s">
        <v>51</v>
      </c>
      <c r="D254" s="111">
        <v>1</v>
      </c>
      <c r="E254" s="269"/>
      <c r="F254" s="270">
        <f>+E254*D254</f>
        <v>0</v>
      </c>
    </row>
    <row r="255" spans="1:6">
      <c r="A255" s="88"/>
      <c r="B255" s="121" t="s">
        <v>410</v>
      </c>
      <c r="C255" s="132"/>
      <c r="D255" s="111"/>
      <c r="E255" s="112"/>
      <c r="F255" s="113"/>
    </row>
    <row r="256" spans="1:6">
      <c r="A256" s="88"/>
      <c r="B256" s="121" t="s">
        <v>411</v>
      </c>
      <c r="C256" s="132"/>
      <c r="D256" s="111"/>
      <c r="E256" s="112"/>
      <c r="F256" s="113"/>
    </row>
    <row r="257" spans="1:6" ht="41.4">
      <c r="A257" s="88"/>
      <c r="B257" s="121" t="s">
        <v>412</v>
      </c>
      <c r="C257" s="132"/>
      <c r="D257" s="111"/>
      <c r="E257" s="112"/>
      <c r="F257" s="113"/>
    </row>
    <row r="258" spans="1:6" ht="27.6">
      <c r="A258" s="88"/>
      <c r="B258" s="121" t="s">
        <v>413</v>
      </c>
      <c r="C258" s="132"/>
      <c r="D258" s="111"/>
      <c r="E258" s="112"/>
      <c r="F258" s="113"/>
    </row>
    <row r="259" spans="1:6">
      <c r="A259" s="88"/>
      <c r="B259" s="121" t="s">
        <v>414</v>
      </c>
      <c r="C259" s="132"/>
      <c r="D259" s="111"/>
      <c r="E259" s="112"/>
      <c r="F259" s="113"/>
    </row>
    <row r="260" spans="1:6" ht="27.6">
      <c r="A260" s="88"/>
      <c r="B260" s="121" t="s">
        <v>415</v>
      </c>
      <c r="C260" s="132"/>
      <c r="D260" s="111"/>
      <c r="E260" s="112"/>
      <c r="F260" s="113"/>
    </row>
    <row r="261" spans="1:6" ht="27.6">
      <c r="A261" s="88"/>
      <c r="B261" s="123" t="s">
        <v>416</v>
      </c>
      <c r="C261" s="132"/>
      <c r="D261" s="111"/>
      <c r="E261" s="112"/>
      <c r="F261" s="113"/>
    </row>
    <row r="262" spans="1:6" ht="27.6">
      <c r="A262" s="88"/>
      <c r="B262" s="121" t="s">
        <v>417</v>
      </c>
      <c r="C262" s="132"/>
      <c r="D262" s="111"/>
      <c r="E262" s="112"/>
      <c r="F262" s="113"/>
    </row>
    <row r="263" spans="1:6" ht="27.6">
      <c r="A263" s="88"/>
      <c r="B263" s="121" t="s">
        <v>418</v>
      </c>
      <c r="C263" s="132"/>
      <c r="D263" s="111"/>
      <c r="E263" s="112"/>
      <c r="F263" s="113"/>
    </row>
    <row r="264" spans="1:6">
      <c r="A264" s="88"/>
      <c r="B264" s="121" t="s">
        <v>419</v>
      </c>
      <c r="C264" s="132"/>
      <c r="D264" s="111"/>
      <c r="E264" s="112"/>
      <c r="F264" s="113"/>
    </row>
    <row r="265" spans="1:6" ht="41.4">
      <c r="A265" s="88"/>
      <c r="B265" s="121" t="s">
        <v>420</v>
      </c>
      <c r="C265" s="132"/>
      <c r="D265" s="111"/>
      <c r="E265" s="112"/>
      <c r="F265" s="113"/>
    </row>
    <row r="266" spans="1:6" ht="27.6">
      <c r="A266" s="88"/>
      <c r="B266" s="121" t="s">
        <v>421</v>
      </c>
      <c r="C266" s="132"/>
      <c r="D266" s="111"/>
      <c r="E266" s="112"/>
      <c r="F266" s="113"/>
    </row>
    <row r="267" spans="1:6" ht="41.4">
      <c r="A267" s="88"/>
      <c r="B267" s="121" t="s">
        <v>422</v>
      </c>
      <c r="C267" s="132"/>
      <c r="D267" s="111"/>
      <c r="E267" s="112"/>
      <c r="F267" s="113"/>
    </row>
    <row r="268" spans="1:6">
      <c r="A268" s="88"/>
      <c r="B268" s="124" t="s">
        <v>430</v>
      </c>
      <c r="C268" s="132"/>
      <c r="D268" s="111"/>
      <c r="E268" s="112"/>
      <c r="F268" s="113"/>
    </row>
    <row r="269" spans="1:6">
      <c r="A269" s="157"/>
      <c r="B269" s="125"/>
      <c r="C269" s="132"/>
      <c r="D269" s="111"/>
      <c r="E269" s="112"/>
      <c r="F269" s="113"/>
    </row>
    <row r="270" spans="1:6">
      <c r="A270" s="109" t="s">
        <v>431</v>
      </c>
      <c r="B270" s="120" t="s">
        <v>409</v>
      </c>
      <c r="C270" s="132" t="s">
        <v>51</v>
      </c>
      <c r="D270" s="111">
        <v>1</v>
      </c>
      <c r="E270" s="269"/>
      <c r="F270" s="270">
        <f>+E270*D270</f>
        <v>0</v>
      </c>
    </row>
    <row r="271" spans="1:6">
      <c r="A271" s="88"/>
      <c r="B271" s="121" t="s">
        <v>410</v>
      </c>
      <c r="C271" s="132"/>
      <c r="D271" s="111"/>
      <c r="E271" s="112"/>
      <c r="F271" s="113"/>
    </row>
    <row r="272" spans="1:6">
      <c r="A272" s="88"/>
      <c r="B272" s="121" t="s">
        <v>411</v>
      </c>
      <c r="C272" s="132"/>
      <c r="D272" s="111"/>
      <c r="E272" s="112"/>
      <c r="F272" s="113"/>
    </row>
    <row r="273" spans="1:6" ht="41.4">
      <c r="A273" s="88"/>
      <c r="B273" s="121" t="s">
        <v>412</v>
      </c>
      <c r="C273" s="132"/>
      <c r="D273" s="111"/>
      <c r="E273" s="112"/>
      <c r="F273" s="113"/>
    </row>
    <row r="274" spans="1:6" ht="27.6">
      <c r="A274" s="88"/>
      <c r="B274" s="121" t="s">
        <v>413</v>
      </c>
      <c r="C274" s="132"/>
      <c r="D274" s="111"/>
      <c r="E274" s="112"/>
      <c r="F274" s="113"/>
    </row>
    <row r="275" spans="1:6">
      <c r="A275" s="88"/>
      <c r="B275" s="121" t="s">
        <v>414</v>
      </c>
      <c r="C275" s="132"/>
      <c r="D275" s="111"/>
      <c r="E275" s="112"/>
      <c r="F275" s="113"/>
    </row>
    <row r="276" spans="1:6" ht="27.6">
      <c r="A276" s="88"/>
      <c r="B276" s="121" t="s">
        <v>415</v>
      </c>
      <c r="C276" s="132"/>
      <c r="D276" s="111"/>
      <c r="E276" s="112"/>
      <c r="F276" s="113"/>
    </row>
    <row r="277" spans="1:6" ht="27.6">
      <c r="A277" s="88"/>
      <c r="B277" s="123" t="s">
        <v>416</v>
      </c>
      <c r="C277" s="132"/>
      <c r="D277" s="111"/>
      <c r="E277" s="112"/>
      <c r="F277" s="113"/>
    </row>
    <row r="278" spans="1:6" ht="27.6">
      <c r="A278" s="88"/>
      <c r="B278" s="121" t="s">
        <v>417</v>
      </c>
      <c r="C278" s="132"/>
      <c r="D278" s="111"/>
      <c r="E278" s="112"/>
      <c r="F278" s="113"/>
    </row>
    <row r="279" spans="1:6" ht="27.6">
      <c r="A279" s="88"/>
      <c r="B279" s="121" t="s">
        <v>418</v>
      </c>
      <c r="C279" s="132"/>
      <c r="D279" s="111"/>
      <c r="E279" s="112"/>
      <c r="F279" s="113"/>
    </row>
    <row r="280" spans="1:6">
      <c r="A280" s="88"/>
      <c r="B280" s="121" t="s">
        <v>419</v>
      </c>
      <c r="C280" s="132"/>
      <c r="D280" s="111"/>
      <c r="E280" s="112"/>
      <c r="F280" s="113"/>
    </row>
    <row r="281" spans="1:6" ht="41.4">
      <c r="A281" s="88"/>
      <c r="B281" s="121" t="s">
        <v>420</v>
      </c>
      <c r="C281" s="132"/>
      <c r="D281" s="111"/>
      <c r="E281" s="112"/>
      <c r="F281" s="113"/>
    </row>
    <row r="282" spans="1:6" ht="27.6">
      <c r="A282" s="88"/>
      <c r="B282" s="121" t="s">
        <v>421</v>
      </c>
      <c r="C282" s="132"/>
      <c r="D282" s="111"/>
      <c r="E282" s="112"/>
      <c r="F282" s="113"/>
    </row>
    <row r="283" spans="1:6" ht="41.4">
      <c r="A283" s="88"/>
      <c r="B283" s="121" t="s">
        <v>422</v>
      </c>
      <c r="C283" s="132"/>
      <c r="D283" s="111"/>
      <c r="E283" s="112"/>
      <c r="F283" s="113"/>
    </row>
    <row r="284" spans="1:6">
      <c r="A284" s="88"/>
      <c r="B284" s="124" t="s">
        <v>432</v>
      </c>
      <c r="C284" s="132"/>
      <c r="D284" s="111"/>
      <c r="E284" s="112"/>
      <c r="F284" s="113"/>
    </row>
    <row r="285" spans="1:6">
      <c r="A285" s="157"/>
      <c r="B285" s="125"/>
      <c r="C285" s="132"/>
      <c r="D285" s="111"/>
      <c r="E285" s="112"/>
      <c r="F285" s="113"/>
    </row>
    <row r="286" spans="1:6">
      <c r="A286" s="109" t="s">
        <v>433</v>
      </c>
      <c r="B286" s="120" t="s">
        <v>409</v>
      </c>
      <c r="C286" s="132" t="s">
        <v>51</v>
      </c>
      <c r="D286" s="111">
        <v>1</v>
      </c>
      <c r="E286" s="269"/>
      <c r="F286" s="270">
        <f>+E286*D286</f>
        <v>0</v>
      </c>
    </row>
    <row r="287" spans="1:6">
      <c r="A287" s="88"/>
      <c r="B287" s="121" t="s">
        <v>410</v>
      </c>
      <c r="C287" s="132"/>
      <c r="D287" s="111"/>
      <c r="E287" s="112"/>
      <c r="F287" s="113"/>
    </row>
    <row r="288" spans="1:6">
      <c r="A288" s="88"/>
      <c r="B288" s="121" t="s">
        <v>411</v>
      </c>
      <c r="C288" s="132"/>
      <c r="D288" s="111"/>
      <c r="E288" s="112"/>
      <c r="F288" s="113"/>
    </row>
    <row r="289" spans="1:6" ht="41.4">
      <c r="A289" s="88"/>
      <c r="B289" s="121" t="s">
        <v>412</v>
      </c>
      <c r="C289" s="132"/>
      <c r="D289" s="111"/>
      <c r="E289" s="112"/>
      <c r="F289" s="113"/>
    </row>
    <row r="290" spans="1:6" ht="27.6">
      <c r="A290" s="88"/>
      <c r="B290" s="121" t="s">
        <v>413</v>
      </c>
      <c r="C290" s="132"/>
      <c r="D290" s="111"/>
      <c r="E290" s="112"/>
      <c r="F290" s="113"/>
    </row>
    <row r="291" spans="1:6">
      <c r="A291" s="88"/>
      <c r="B291" s="121" t="s">
        <v>414</v>
      </c>
      <c r="C291" s="132"/>
      <c r="D291" s="111"/>
      <c r="E291" s="112"/>
      <c r="F291" s="113"/>
    </row>
    <row r="292" spans="1:6" ht="27.6">
      <c r="A292" s="88"/>
      <c r="B292" s="121" t="s">
        <v>415</v>
      </c>
      <c r="C292" s="132"/>
      <c r="D292" s="111"/>
      <c r="E292" s="112"/>
      <c r="F292" s="113"/>
    </row>
    <row r="293" spans="1:6" ht="27.6">
      <c r="A293" s="88"/>
      <c r="B293" s="123" t="s">
        <v>416</v>
      </c>
      <c r="C293" s="132"/>
      <c r="D293" s="111"/>
      <c r="E293" s="112"/>
      <c r="F293" s="113"/>
    </row>
    <row r="294" spans="1:6" ht="27.6">
      <c r="A294" s="88"/>
      <c r="B294" s="121" t="s">
        <v>417</v>
      </c>
      <c r="C294" s="132"/>
      <c r="D294" s="111"/>
      <c r="E294" s="112"/>
      <c r="F294" s="113"/>
    </row>
    <row r="295" spans="1:6" ht="27.6">
      <c r="A295" s="88"/>
      <c r="B295" s="121" t="s">
        <v>418</v>
      </c>
      <c r="C295" s="132"/>
      <c r="D295" s="111"/>
      <c r="E295" s="112"/>
      <c r="F295" s="113"/>
    </row>
    <row r="296" spans="1:6">
      <c r="A296" s="88"/>
      <c r="B296" s="121" t="s">
        <v>419</v>
      </c>
      <c r="C296" s="132"/>
      <c r="D296" s="111"/>
      <c r="E296" s="112"/>
      <c r="F296" s="113"/>
    </row>
    <row r="297" spans="1:6" ht="41.4">
      <c r="A297" s="88"/>
      <c r="B297" s="121" t="s">
        <v>420</v>
      </c>
      <c r="C297" s="132"/>
      <c r="D297" s="111"/>
      <c r="E297" s="112"/>
      <c r="F297" s="113"/>
    </row>
    <row r="298" spans="1:6" ht="27.6">
      <c r="A298" s="88"/>
      <c r="B298" s="121" t="s">
        <v>421</v>
      </c>
      <c r="C298" s="132"/>
      <c r="D298" s="111"/>
      <c r="E298" s="112"/>
      <c r="F298" s="113"/>
    </row>
    <row r="299" spans="1:6" ht="41.4">
      <c r="A299" s="88"/>
      <c r="B299" s="121" t="s">
        <v>422</v>
      </c>
      <c r="C299" s="132"/>
      <c r="D299" s="111"/>
      <c r="E299" s="112"/>
      <c r="F299" s="113"/>
    </row>
    <row r="300" spans="1:6">
      <c r="A300" s="88"/>
      <c r="B300" s="124" t="s">
        <v>434</v>
      </c>
      <c r="C300" s="132"/>
      <c r="D300" s="111"/>
      <c r="E300" s="112"/>
      <c r="F300" s="113"/>
    </row>
    <row r="301" spans="1:6">
      <c r="A301" s="157"/>
      <c r="B301" s="125"/>
      <c r="C301" s="132"/>
      <c r="D301" s="111"/>
      <c r="E301" s="112"/>
      <c r="F301" s="113"/>
    </row>
    <row r="302" spans="1:6">
      <c r="A302" s="109" t="s">
        <v>435</v>
      </c>
      <c r="B302" s="120" t="s">
        <v>409</v>
      </c>
      <c r="C302" s="132" t="s">
        <v>51</v>
      </c>
      <c r="D302" s="111">
        <v>1</v>
      </c>
      <c r="E302" s="269"/>
      <c r="F302" s="270">
        <f>+E302*D302</f>
        <v>0</v>
      </c>
    </row>
    <row r="303" spans="1:6">
      <c r="A303" s="88"/>
      <c r="B303" s="121" t="s">
        <v>410</v>
      </c>
      <c r="C303" s="162"/>
      <c r="D303" s="97"/>
      <c r="E303" s="122"/>
      <c r="F303" s="115"/>
    </row>
    <row r="304" spans="1:6">
      <c r="A304" s="88"/>
      <c r="B304" s="121" t="s">
        <v>411</v>
      </c>
      <c r="C304" s="162"/>
      <c r="D304" s="97"/>
      <c r="E304" s="122"/>
      <c r="F304" s="115"/>
    </row>
    <row r="305" spans="1:6" ht="41.4">
      <c r="A305" s="88"/>
      <c r="B305" s="121" t="s">
        <v>412</v>
      </c>
      <c r="C305" s="162"/>
      <c r="D305" s="97"/>
      <c r="E305" s="122"/>
      <c r="F305" s="115"/>
    </row>
    <row r="306" spans="1:6" ht="27.6">
      <c r="A306" s="88"/>
      <c r="B306" s="121" t="s">
        <v>413</v>
      </c>
      <c r="C306" s="162"/>
      <c r="D306" s="97"/>
      <c r="E306" s="122"/>
      <c r="F306" s="115"/>
    </row>
    <row r="307" spans="1:6">
      <c r="A307" s="88"/>
      <c r="B307" s="121" t="s">
        <v>414</v>
      </c>
      <c r="C307" s="162"/>
      <c r="D307" s="97"/>
      <c r="E307" s="122"/>
      <c r="F307" s="115"/>
    </row>
    <row r="308" spans="1:6" ht="27.6">
      <c r="A308" s="88"/>
      <c r="B308" s="121" t="s">
        <v>415</v>
      </c>
      <c r="C308" s="162"/>
      <c r="D308" s="97"/>
      <c r="E308" s="122"/>
      <c r="F308" s="115"/>
    </row>
    <row r="309" spans="1:6" ht="27.6">
      <c r="A309" s="88"/>
      <c r="B309" s="123" t="s">
        <v>416</v>
      </c>
      <c r="C309" s="162"/>
      <c r="D309" s="97"/>
      <c r="E309" s="122"/>
      <c r="F309" s="115"/>
    </row>
    <row r="310" spans="1:6" ht="27.6">
      <c r="A310" s="88"/>
      <c r="B310" s="121" t="s">
        <v>417</v>
      </c>
      <c r="C310" s="162"/>
      <c r="D310" s="97"/>
      <c r="E310" s="122"/>
      <c r="F310" s="115"/>
    </row>
    <row r="311" spans="1:6" ht="27.6">
      <c r="A311" s="88"/>
      <c r="B311" s="121" t="s">
        <v>418</v>
      </c>
      <c r="C311" s="162"/>
      <c r="D311" s="97"/>
      <c r="E311" s="122"/>
      <c r="F311" s="115"/>
    </row>
    <row r="312" spans="1:6">
      <c r="A312" s="88"/>
      <c r="B312" s="121" t="s">
        <v>419</v>
      </c>
      <c r="C312" s="162"/>
      <c r="D312" s="97"/>
      <c r="E312" s="122"/>
      <c r="F312" s="115"/>
    </row>
    <row r="313" spans="1:6" ht="41.4">
      <c r="A313" s="88"/>
      <c r="B313" s="121" t="s">
        <v>420</v>
      </c>
      <c r="C313" s="162"/>
      <c r="D313" s="97"/>
      <c r="E313" s="122"/>
      <c r="F313" s="115"/>
    </row>
    <row r="314" spans="1:6" ht="27.6">
      <c r="A314" s="88"/>
      <c r="B314" s="121" t="s">
        <v>421</v>
      </c>
      <c r="C314" s="162"/>
      <c r="D314" s="97"/>
      <c r="E314" s="122"/>
      <c r="F314" s="115"/>
    </row>
    <row r="315" spans="1:6" ht="41.4">
      <c r="A315" s="88"/>
      <c r="B315" s="121" t="s">
        <v>422</v>
      </c>
      <c r="C315" s="162"/>
      <c r="D315" s="97"/>
      <c r="E315" s="122"/>
      <c r="F315" s="115"/>
    </row>
    <row r="316" spans="1:6">
      <c r="A316" s="88"/>
      <c r="B316" s="124" t="s">
        <v>436</v>
      </c>
      <c r="C316" s="162"/>
      <c r="D316" s="97"/>
      <c r="E316" s="122"/>
      <c r="F316" s="115"/>
    </row>
    <row r="317" spans="1:6" ht="96">
      <c r="A317" s="157"/>
      <c r="B317" s="125" t="s">
        <v>437</v>
      </c>
      <c r="E317" s="107"/>
      <c r="F317" s="107"/>
    </row>
    <row r="318" spans="1:6">
      <c r="A318" s="157"/>
      <c r="B318" s="125"/>
      <c r="E318" s="107"/>
      <c r="F318" s="107"/>
    </row>
    <row r="319" spans="1:6">
      <c r="A319" s="157"/>
      <c r="B319" s="125"/>
      <c r="E319" s="107"/>
      <c r="F319" s="107"/>
    </row>
    <row r="320" spans="1:6" ht="18.600000000000001" thickBot="1">
      <c r="A320" s="263" t="s">
        <v>431</v>
      </c>
      <c r="B320" s="264" t="s">
        <v>438</v>
      </c>
      <c r="C320" s="265"/>
      <c r="D320" s="266"/>
      <c r="E320" s="267"/>
      <c r="F320" s="268"/>
    </row>
    <row r="321" spans="1:6" ht="15" thickTop="1">
      <c r="A321" s="157"/>
      <c r="E321" s="107"/>
      <c r="F321" s="107"/>
    </row>
    <row r="322" spans="1:6" s="128" customFormat="1" ht="15">
      <c r="A322" s="126" t="s">
        <v>377</v>
      </c>
      <c r="B322" s="127" t="s">
        <v>439</v>
      </c>
      <c r="C322" s="132" t="s">
        <v>51</v>
      </c>
      <c r="D322" s="111">
        <v>1</v>
      </c>
      <c r="E322" s="269"/>
      <c r="F322" s="270">
        <f>+E322*D322</f>
        <v>0</v>
      </c>
    </row>
    <row r="323" spans="1:6" s="128" customFormat="1">
      <c r="A323" s="151"/>
      <c r="B323" s="129" t="s">
        <v>440</v>
      </c>
      <c r="C323" s="132"/>
      <c r="D323" s="111"/>
      <c r="E323" s="112"/>
      <c r="F323" s="113"/>
    </row>
    <row r="324" spans="1:6" s="128" customFormat="1">
      <c r="A324" s="151"/>
      <c r="B324" s="129" t="s">
        <v>441</v>
      </c>
      <c r="C324" s="132"/>
      <c r="D324" s="111"/>
      <c r="E324" s="112"/>
      <c r="F324" s="113"/>
    </row>
    <row r="325" spans="1:6" s="128" customFormat="1">
      <c r="A325" s="151"/>
      <c r="B325" s="129" t="s">
        <v>442</v>
      </c>
      <c r="C325" s="132"/>
      <c r="D325" s="111"/>
      <c r="E325" s="112"/>
      <c r="F325" s="113"/>
    </row>
    <row r="326" spans="1:6" s="128" customFormat="1">
      <c r="A326" s="151"/>
      <c r="B326" s="129" t="s">
        <v>443</v>
      </c>
      <c r="C326" s="132"/>
      <c r="D326" s="111"/>
      <c r="E326" s="112"/>
      <c r="F326" s="113"/>
    </row>
    <row r="327" spans="1:6">
      <c r="A327" s="157"/>
      <c r="C327" s="132"/>
      <c r="D327" s="111"/>
      <c r="E327" s="112"/>
      <c r="F327" s="113"/>
    </row>
    <row r="328" spans="1:6" s="128" customFormat="1" ht="15">
      <c r="A328" s="126" t="s">
        <v>387</v>
      </c>
      <c r="B328" s="127" t="s">
        <v>439</v>
      </c>
      <c r="C328" s="132" t="s">
        <v>51</v>
      </c>
      <c r="D328" s="111">
        <v>2</v>
      </c>
      <c r="E328" s="269"/>
      <c r="F328" s="270">
        <f>+E328*D328</f>
        <v>0</v>
      </c>
    </row>
    <row r="329" spans="1:6" s="128" customFormat="1">
      <c r="A329" s="151"/>
      <c r="B329" s="129" t="s">
        <v>440</v>
      </c>
      <c r="C329" s="132"/>
      <c r="D329" s="111"/>
      <c r="E329" s="112"/>
      <c r="F329" s="113"/>
    </row>
    <row r="330" spans="1:6" s="128" customFormat="1">
      <c r="A330" s="151"/>
      <c r="B330" s="129" t="s">
        <v>441</v>
      </c>
      <c r="C330" s="132"/>
      <c r="D330" s="111"/>
      <c r="E330" s="112"/>
      <c r="F330" s="113"/>
    </row>
    <row r="331" spans="1:6" s="128" customFormat="1">
      <c r="A331" s="151"/>
      <c r="B331" s="129" t="s">
        <v>442</v>
      </c>
      <c r="C331" s="132"/>
      <c r="D331" s="111"/>
      <c r="E331" s="112"/>
      <c r="F331" s="113"/>
    </row>
    <row r="332" spans="1:6" s="128" customFormat="1">
      <c r="A332" s="151"/>
      <c r="B332" s="129" t="s">
        <v>444</v>
      </c>
      <c r="C332" s="132"/>
      <c r="D332" s="111"/>
      <c r="E332" s="112"/>
      <c r="F332" s="113"/>
    </row>
    <row r="333" spans="1:6">
      <c r="A333" s="157"/>
      <c r="C333" s="132"/>
      <c r="D333" s="111"/>
      <c r="E333" s="112"/>
      <c r="F333" s="113"/>
    </row>
    <row r="334" spans="1:6">
      <c r="A334" s="157"/>
      <c r="C334" s="132"/>
      <c r="D334" s="111"/>
      <c r="E334" s="112"/>
      <c r="F334" s="113"/>
    </row>
    <row r="335" spans="1:6">
      <c r="A335" s="109" t="s">
        <v>393</v>
      </c>
      <c r="B335" s="110" t="s">
        <v>445</v>
      </c>
      <c r="C335" s="132" t="s">
        <v>51</v>
      </c>
      <c r="D335" s="111">
        <v>1</v>
      </c>
      <c r="E335" s="269"/>
      <c r="F335" s="270">
        <f>+E335*D335</f>
        <v>0</v>
      </c>
    </row>
    <row r="336" spans="1:6" ht="27.6">
      <c r="A336" s="109"/>
      <c r="B336" s="118" t="s">
        <v>446</v>
      </c>
      <c r="C336" s="132"/>
      <c r="D336" s="111"/>
      <c r="E336" s="112"/>
      <c r="F336" s="113"/>
    </row>
    <row r="337" spans="1:6" ht="27.6">
      <c r="A337" s="109"/>
      <c r="B337" s="118" t="s">
        <v>447</v>
      </c>
      <c r="C337" s="132"/>
      <c r="D337" s="111"/>
      <c r="E337" s="112"/>
      <c r="F337" s="113"/>
    </row>
    <row r="338" spans="1:6">
      <c r="A338" s="109"/>
      <c r="B338" s="118" t="s">
        <v>448</v>
      </c>
      <c r="C338" s="132"/>
      <c r="D338" s="111"/>
      <c r="E338" s="112"/>
      <c r="F338" s="113"/>
    </row>
    <row r="339" spans="1:6">
      <c r="A339" s="109"/>
      <c r="B339" s="118" t="s">
        <v>449</v>
      </c>
      <c r="C339" s="132"/>
      <c r="D339" s="111"/>
      <c r="E339" s="112"/>
      <c r="F339" s="113"/>
    </row>
    <row r="340" spans="1:6">
      <c r="A340" s="109"/>
      <c r="B340" s="118" t="s">
        <v>450</v>
      </c>
      <c r="C340" s="132"/>
      <c r="D340" s="111"/>
      <c r="E340" s="112"/>
      <c r="F340" s="113"/>
    </row>
    <row r="341" spans="1:6">
      <c r="A341" s="109"/>
      <c r="B341" s="118" t="s">
        <v>451</v>
      </c>
      <c r="C341" s="132"/>
      <c r="D341" s="111"/>
      <c r="E341" s="112"/>
      <c r="F341" s="113"/>
    </row>
    <row r="342" spans="1:6">
      <c r="A342" s="109"/>
      <c r="B342" s="118" t="s">
        <v>452</v>
      </c>
      <c r="C342" s="132"/>
      <c r="D342" s="111"/>
      <c r="E342" s="112"/>
      <c r="F342" s="113"/>
    </row>
    <row r="343" spans="1:6">
      <c r="A343" s="109"/>
      <c r="B343" s="118" t="s">
        <v>453</v>
      </c>
      <c r="C343" s="132"/>
      <c r="D343" s="111"/>
      <c r="E343" s="112"/>
      <c r="F343" s="113"/>
    </row>
    <row r="344" spans="1:6">
      <c r="A344" s="109"/>
      <c r="B344" s="118" t="s">
        <v>454</v>
      </c>
      <c r="C344" s="132"/>
      <c r="D344" s="111"/>
      <c r="E344" s="112"/>
      <c r="F344" s="113"/>
    </row>
    <row r="345" spans="1:6">
      <c r="A345" s="109"/>
      <c r="B345" s="118" t="s">
        <v>455</v>
      </c>
      <c r="C345" s="132"/>
      <c r="D345" s="111"/>
      <c r="E345" s="112"/>
      <c r="F345" s="113"/>
    </row>
    <row r="346" spans="1:6">
      <c r="A346" s="109"/>
      <c r="B346" s="118" t="s">
        <v>456</v>
      </c>
      <c r="C346" s="132"/>
      <c r="D346" s="111"/>
      <c r="E346" s="112"/>
      <c r="F346" s="113"/>
    </row>
    <row r="347" spans="1:6">
      <c r="A347" s="109"/>
      <c r="B347" s="118" t="s">
        <v>457</v>
      </c>
      <c r="C347" s="132"/>
      <c r="D347" s="111"/>
      <c r="E347" s="112"/>
      <c r="F347" s="113"/>
    </row>
    <row r="348" spans="1:6">
      <c r="A348" s="109"/>
      <c r="B348" s="118" t="s">
        <v>458</v>
      </c>
      <c r="C348" s="132"/>
      <c r="D348" s="111"/>
      <c r="E348" s="112"/>
      <c r="F348" s="113"/>
    </row>
    <row r="349" spans="1:6">
      <c r="A349" s="109"/>
      <c r="B349" s="118" t="s">
        <v>459</v>
      </c>
      <c r="C349" s="132"/>
      <c r="D349" s="111"/>
      <c r="E349" s="112"/>
      <c r="F349" s="113"/>
    </row>
    <row r="350" spans="1:6">
      <c r="A350" s="109"/>
      <c r="B350" s="118" t="s">
        <v>460</v>
      </c>
      <c r="C350" s="132"/>
      <c r="D350" s="111"/>
      <c r="E350" s="112"/>
      <c r="F350" s="113"/>
    </row>
    <row r="351" spans="1:6" ht="96">
      <c r="A351" s="157"/>
      <c r="B351" s="125" t="s">
        <v>437</v>
      </c>
      <c r="C351" s="132"/>
      <c r="D351" s="111"/>
      <c r="E351" s="112"/>
      <c r="F351" s="113"/>
    </row>
    <row r="352" spans="1:6">
      <c r="A352" s="157"/>
      <c r="C352" s="132"/>
      <c r="D352" s="111"/>
      <c r="E352" s="112"/>
      <c r="F352" s="113"/>
    </row>
    <row r="353" spans="1:6">
      <c r="A353" s="109" t="s">
        <v>407</v>
      </c>
      <c r="B353" s="110" t="s">
        <v>461</v>
      </c>
      <c r="C353" s="132" t="s">
        <v>51</v>
      </c>
      <c r="D353" s="111">
        <v>1</v>
      </c>
      <c r="E353" s="269"/>
      <c r="F353" s="270">
        <f>+E353*D353</f>
        <v>0</v>
      </c>
    </row>
    <row r="354" spans="1:6">
      <c r="A354" s="130"/>
      <c r="B354" s="118" t="s">
        <v>462</v>
      </c>
      <c r="C354" s="132"/>
      <c r="D354" s="111"/>
      <c r="E354" s="112"/>
      <c r="F354" s="113"/>
    </row>
    <row r="355" spans="1:6">
      <c r="A355" s="130"/>
      <c r="B355" s="118" t="s">
        <v>463</v>
      </c>
      <c r="C355" s="132"/>
      <c r="D355" s="111"/>
      <c r="E355" s="112"/>
      <c r="F355" s="113"/>
    </row>
    <row r="356" spans="1:6">
      <c r="A356" s="130"/>
      <c r="B356" s="118" t="s">
        <v>464</v>
      </c>
      <c r="C356" s="132"/>
      <c r="D356" s="111"/>
      <c r="E356" s="112"/>
      <c r="F356" s="113"/>
    </row>
    <row r="357" spans="1:6">
      <c r="A357" s="130"/>
      <c r="B357" s="118" t="s">
        <v>465</v>
      </c>
      <c r="C357" s="132"/>
      <c r="D357" s="111"/>
      <c r="E357" s="112"/>
      <c r="F357" s="113"/>
    </row>
    <row r="358" spans="1:6">
      <c r="A358" s="130"/>
      <c r="B358" s="118" t="s">
        <v>466</v>
      </c>
      <c r="C358" s="132"/>
      <c r="D358" s="111"/>
      <c r="E358" s="112"/>
      <c r="F358" s="113"/>
    </row>
    <row r="359" spans="1:6">
      <c r="A359" s="130"/>
      <c r="B359" s="118" t="s">
        <v>467</v>
      </c>
      <c r="C359" s="132"/>
      <c r="D359" s="111"/>
      <c r="E359" s="112"/>
      <c r="F359" s="113"/>
    </row>
    <row r="360" spans="1:6">
      <c r="A360" s="157"/>
      <c r="C360" s="132"/>
      <c r="D360" s="111"/>
      <c r="E360" s="112"/>
      <c r="F360" s="113"/>
    </row>
    <row r="361" spans="1:6">
      <c r="A361" s="109" t="s">
        <v>424</v>
      </c>
      <c r="B361" s="110" t="s">
        <v>395</v>
      </c>
      <c r="C361" s="132" t="s">
        <v>51</v>
      </c>
      <c r="D361" s="111">
        <v>1</v>
      </c>
      <c r="E361" s="269"/>
      <c r="F361" s="270">
        <f>+E361*D361</f>
        <v>0</v>
      </c>
    </row>
    <row r="362" spans="1:6">
      <c r="A362" s="88"/>
      <c r="B362" s="118" t="s">
        <v>396</v>
      </c>
      <c r="C362" s="162"/>
      <c r="D362" s="97"/>
      <c r="E362" s="119"/>
      <c r="F362" s="107"/>
    </row>
    <row r="363" spans="1:6">
      <c r="A363" s="88"/>
      <c r="B363" s="118" t="s">
        <v>397</v>
      </c>
      <c r="C363" s="162"/>
      <c r="D363" s="97"/>
      <c r="E363" s="119"/>
      <c r="F363" s="107"/>
    </row>
    <row r="364" spans="1:6">
      <c r="A364" s="88"/>
      <c r="B364" s="118" t="s">
        <v>398</v>
      </c>
      <c r="C364" s="162"/>
      <c r="D364" s="97"/>
      <c r="E364" s="119"/>
      <c r="F364" s="107"/>
    </row>
    <row r="365" spans="1:6">
      <c r="A365" s="88"/>
      <c r="B365" s="118" t="s">
        <v>399</v>
      </c>
      <c r="C365" s="162"/>
      <c r="D365" s="97"/>
      <c r="E365" s="119"/>
      <c r="F365" s="107"/>
    </row>
    <row r="366" spans="1:6">
      <c r="A366" s="88"/>
      <c r="B366" s="118" t="s">
        <v>400</v>
      </c>
      <c r="C366" s="162"/>
      <c r="D366" s="97"/>
      <c r="E366" s="119"/>
      <c r="F366" s="107"/>
    </row>
    <row r="367" spans="1:6" ht="41.4">
      <c r="A367" s="88"/>
      <c r="B367" s="118" t="s">
        <v>401</v>
      </c>
      <c r="C367" s="162"/>
      <c r="D367" s="97"/>
      <c r="E367" s="119"/>
      <c r="F367" s="107"/>
    </row>
    <row r="368" spans="1:6">
      <c r="A368" s="88"/>
      <c r="B368" s="118" t="s">
        <v>402</v>
      </c>
      <c r="C368" s="162"/>
      <c r="D368" s="97"/>
      <c r="E368" s="119"/>
      <c r="F368" s="107"/>
    </row>
    <row r="369" spans="1:6">
      <c r="A369" s="88"/>
      <c r="B369" s="118" t="s">
        <v>403</v>
      </c>
      <c r="C369" s="162"/>
      <c r="D369" s="97"/>
      <c r="E369" s="119"/>
      <c r="F369" s="107"/>
    </row>
    <row r="370" spans="1:6">
      <c r="A370" s="88"/>
      <c r="B370" s="118" t="s">
        <v>404</v>
      </c>
      <c r="C370" s="162"/>
      <c r="D370" s="97"/>
      <c r="E370" s="119"/>
      <c r="F370" s="107"/>
    </row>
    <row r="371" spans="1:6">
      <c r="A371" s="88"/>
      <c r="B371" s="118" t="s">
        <v>405</v>
      </c>
      <c r="C371" s="162"/>
      <c r="D371" s="97"/>
      <c r="E371" s="119"/>
      <c r="F371" s="107"/>
    </row>
    <row r="372" spans="1:6">
      <c r="A372" s="88"/>
      <c r="B372" s="118" t="s">
        <v>406</v>
      </c>
      <c r="C372" s="162"/>
      <c r="D372" s="97"/>
      <c r="E372" s="119"/>
      <c r="F372" s="107"/>
    </row>
    <row r="373" spans="1:6">
      <c r="A373" s="157"/>
      <c r="E373" s="107"/>
      <c r="F373" s="107"/>
    </row>
    <row r="374" spans="1:6" ht="18.600000000000001" thickBot="1">
      <c r="A374" s="263" t="s">
        <v>433</v>
      </c>
      <c r="B374" s="264" t="s">
        <v>468</v>
      </c>
      <c r="C374" s="265"/>
      <c r="D374" s="266"/>
      <c r="E374" s="267"/>
      <c r="F374" s="268"/>
    </row>
    <row r="375" spans="1:6" ht="15" thickTop="1">
      <c r="A375" s="157"/>
      <c r="E375" s="107"/>
      <c r="F375" s="107"/>
    </row>
    <row r="376" spans="1:6">
      <c r="A376" s="131" t="s">
        <v>377</v>
      </c>
      <c r="B376" s="110" t="s">
        <v>469</v>
      </c>
      <c r="C376" s="132" t="s">
        <v>51</v>
      </c>
      <c r="D376" s="133">
        <v>1</v>
      </c>
      <c r="E376" s="269"/>
      <c r="F376" s="270">
        <f>+E376*D376</f>
        <v>0</v>
      </c>
    </row>
    <row r="377" spans="1:6" ht="27.6">
      <c r="A377" s="157"/>
      <c r="B377" s="118" t="s">
        <v>470</v>
      </c>
      <c r="C377" s="132"/>
      <c r="D377" s="111"/>
      <c r="E377" s="112"/>
      <c r="F377" s="113"/>
    </row>
    <row r="378" spans="1:6" ht="27.6">
      <c r="A378" s="157"/>
      <c r="B378" s="118" t="s">
        <v>471</v>
      </c>
      <c r="C378" s="132"/>
      <c r="D378" s="111"/>
      <c r="E378" s="112"/>
      <c r="F378" s="113"/>
    </row>
    <row r="379" spans="1:6" ht="27.6">
      <c r="A379" s="157"/>
      <c r="B379" s="118" t="s">
        <v>472</v>
      </c>
      <c r="C379" s="132"/>
      <c r="D379" s="111"/>
      <c r="E379" s="112"/>
      <c r="F379" s="113"/>
    </row>
    <row r="380" spans="1:6">
      <c r="A380" s="157"/>
      <c r="C380" s="132"/>
      <c r="D380" s="111"/>
      <c r="E380" s="112"/>
      <c r="F380" s="113"/>
    </row>
    <row r="381" spans="1:6" ht="28.8">
      <c r="A381" s="131" t="s">
        <v>387</v>
      </c>
      <c r="B381" s="110" t="s">
        <v>473</v>
      </c>
      <c r="C381" s="132" t="s">
        <v>51</v>
      </c>
      <c r="D381" s="133">
        <v>1</v>
      </c>
      <c r="E381" s="269"/>
      <c r="F381" s="270">
        <f>+E381*D381</f>
        <v>0</v>
      </c>
    </row>
    <row r="382" spans="1:6">
      <c r="A382" s="109"/>
      <c r="B382" s="118" t="s">
        <v>474</v>
      </c>
      <c r="C382" s="132"/>
      <c r="D382" s="111"/>
      <c r="E382" s="112"/>
      <c r="F382" s="113"/>
    </row>
    <row r="383" spans="1:6">
      <c r="A383" s="109"/>
      <c r="B383" s="118" t="s">
        <v>475</v>
      </c>
      <c r="C383" s="132"/>
      <c r="D383" s="111"/>
      <c r="E383" s="112"/>
      <c r="F383" s="113"/>
    </row>
    <row r="384" spans="1:6">
      <c r="A384" s="109"/>
      <c r="B384" s="118" t="s">
        <v>476</v>
      </c>
      <c r="C384" s="132"/>
      <c r="D384" s="111"/>
      <c r="E384" s="112"/>
      <c r="F384" s="113"/>
    </row>
    <row r="385" spans="1:6">
      <c r="A385" s="109"/>
      <c r="B385" s="118" t="s">
        <v>477</v>
      </c>
      <c r="C385" s="132"/>
      <c r="D385" s="111"/>
      <c r="E385" s="112"/>
      <c r="F385" s="113"/>
    </row>
    <row r="386" spans="1:6">
      <c r="A386" s="109"/>
      <c r="B386" s="118" t="s">
        <v>478</v>
      </c>
      <c r="C386" s="132"/>
      <c r="D386" s="111"/>
      <c r="E386" s="112"/>
      <c r="F386" s="113"/>
    </row>
    <row r="387" spans="1:6">
      <c r="A387" s="109"/>
      <c r="B387" s="118" t="s">
        <v>479</v>
      </c>
      <c r="C387" s="132"/>
      <c r="D387" s="111"/>
      <c r="E387" s="112"/>
      <c r="F387" s="113"/>
    </row>
    <row r="388" spans="1:6">
      <c r="A388" s="157"/>
      <c r="C388" s="132"/>
      <c r="D388" s="111"/>
      <c r="E388" s="112"/>
      <c r="F388" s="113"/>
    </row>
    <row r="389" spans="1:6">
      <c r="A389" s="109" t="s">
        <v>393</v>
      </c>
      <c r="B389" s="110" t="s">
        <v>480</v>
      </c>
      <c r="C389" s="132" t="s">
        <v>51</v>
      </c>
      <c r="D389" s="133">
        <v>1</v>
      </c>
      <c r="E389" s="269"/>
      <c r="F389" s="270">
        <f>+E389*D389</f>
        <v>0</v>
      </c>
    </row>
    <row r="390" spans="1:6" ht="15.6">
      <c r="A390" s="271"/>
      <c r="B390" s="118" t="s">
        <v>481</v>
      </c>
      <c r="C390" s="132"/>
      <c r="D390" s="111"/>
      <c r="E390" s="112"/>
      <c r="F390" s="113"/>
    </row>
    <row r="391" spans="1:6" ht="15.6">
      <c r="A391" s="271"/>
      <c r="B391" s="118" t="s">
        <v>1347</v>
      </c>
      <c r="C391" s="132"/>
      <c r="D391" s="111"/>
      <c r="E391" s="112"/>
      <c r="F391" s="113"/>
    </row>
    <row r="392" spans="1:6" ht="15.6">
      <c r="A392" s="271"/>
      <c r="B392" s="118" t="s">
        <v>482</v>
      </c>
      <c r="C392" s="132"/>
      <c r="D392" s="111"/>
      <c r="E392" s="112"/>
      <c r="F392" s="113"/>
    </row>
    <row r="393" spans="1:6" ht="15.6">
      <c r="A393" s="271"/>
      <c r="B393" s="118" t="s">
        <v>483</v>
      </c>
      <c r="C393" s="132"/>
      <c r="D393" s="111"/>
      <c r="E393" s="112"/>
      <c r="F393" s="113"/>
    </row>
    <row r="394" spans="1:6" ht="15.6">
      <c r="A394" s="271"/>
      <c r="B394" s="118" t="s">
        <v>484</v>
      </c>
      <c r="C394" s="132"/>
      <c r="D394" s="111"/>
      <c r="E394" s="112"/>
      <c r="F394" s="113"/>
    </row>
    <row r="395" spans="1:6" ht="15.6">
      <c r="A395" s="271"/>
      <c r="B395" s="118" t="s">
        <v>485</v>
      </c>
      <c r="C395" s="132"/>
      <c r="D395" s="111"/>
      <c r="E395" s="112"/>
      <c r="F395" s="113"/>
    </row>
    <row r="396" spans="1:6" ht="15.6">
      <c r="A396" s="271"/>
      <c r="B396" s="136" t="s">
        <v>1348</v>
      </c>
      <c r="C396" s="132"/>
      <c r="D396" s="111"/>
      <c r="E396" s="112"/>
      <c r="F396" s="113"/>
    </row>
    <row r="397" spans="1:6">
      <c r="A397" s="157"/>
      <c r="C397" s="132"/>
      <c r="D397" s="111"/>
      <c r="E397" s="112"/>
      <c r="F397" s="113"/>
    </row>
    <row r="398" spans="1:6">
      <c r="A398" s="109" t="s">
        <v>407</v>
      </c>
      <c r="B398" s="110" t="s">
        <v>395</v>
      </c>
      <c r="C398" s="132" t="s">
        <v>51</v>
      </c>
      <c r="D398" s="133">
        <v>1</v>
      </c>
      <c r="E398" s="269"/>
      <c r="F398" s="270">
        <f>+E398*D398</f>
        <v>0</v>
      </c>
    </row>
    <row r="399" spans="1:6">
      <c r="A399" s="88"/>
      <c r="B399" s="118" t="s">
        <v>396</v>
      </c>
      <c r="C399" s="162"/>
      <c r="D399" s="97"/>
      <c r="E399" s="119"/>
      <c r="F399" s="107"/>
    </row>
    <row r="400" spans="1:6">
      <c r="A400" s="88"/>
      <c r="B400" s="118" t="s">
        <v>397</v>
      </c>
      <c r="C400" s="162"/>
      <c r="D400" s="97"/>
      <c r="E400" s="119"/>
      <c r="F400" s="107"/>
    </row>
    <row r="401" spans="1:6">
      <c r="A401" s="88"/>
      <c r="B401" s="118" t="s">
        <v>398</v>
      </c>
      <c r="C401" s="162"/>
      <c r="D401" s="97"/>
      <c r="E401" s="119"/>
      <c r="F401" s="107"/>
    </row>
    <row r="402" spans="1:6">
      <c r="A402" s="88"/>
      <c r="B402" s="118" t="s">
        <v>399</v>
      </c>
      <c r="C402" s="162"/>
      <c r="D402" s="97"/>
      <c r="E402" s="119"/>
      <c r="F402" s="107"/>
    </row>
    <row r="403" spans="1:6">
      <c r="A403" s="88"/>
      <c r="B403" s="118" t="s">
        <v>400</v>
      </c>
      <c r="C403" s="162"/>
      <c r="D403" s="97"/>
      <c r="E403" s="119"/>
      <c r="F403" s="107"/>
    </row>
    <row r="404" spans="1:6" ht="41.4">
      <c r="A404" s="88"/>
      <c r="B404" s="118" t="s">
        <v>401</v>
      </c>
      <c r="C404" s="162"/>
      <c r="D404" s="97"/>
      <c r="E404" s="119"/>
      <c r="F404" s="107"/>
    </row>
    <row r="405" spans="1:6">
      <c r="A405" s="88"/>
      <c r="B405" s="118" t="s">
        <v>402</v>
      </c>
      <c r="C405" s="162"/>
      <c r="D405" s="97"/>
      <c r="E405" s="119"/>
      <c r="F405" s="107"/>
    </row>
    <row r="406" spans="1:6">
      <c r="A406" s="88"/>
      <c r="B406" s="118" t="s">
        <v>403</v>
      </c>
      <c r="C406" s="162"/>
      <c r="D406" s="97"/>
      <c r="E406" s="119"/>
      <c r="F406" s="107"/>
    </row>
    <row r="407" spans="1:6">
      <c r="A407" s="88"/>
      <c r="B407" s="118" t="s">
        <v>404</v>
      </c>
      <c r="C407" s="162"/>
      <c r="D407" s="97"/>
      <c r="E407" s="119"/>
      <c r="F407" s="107"/>
    </row>
    <row r="408" spans="1:6">
      <c r="A408" s="88"/>
      <c r="B408" s="118" t="s">
        <v>405</v>
      </c>
      <c r="C408" s="162"/>
      <c r="D408" s="97"/>
      <c r="E408" s="119"/>
      <c r="F408" s="107"/>
    </row>
    <row r="409" spans="1:6">
      <c r="A409" s="88"/>
      <c r="B409" s="118" t="s">
        <v>406</v>
      </c>
      <c r="C409" s="162"/>
      <c r="D409" s="97"/>
      <c r="E409" s="119"/>
      <c r="F409" s="107"/>
    </row>
    <row r="410" spans="1:6">
      <c r="A410" s="157"/>
      <c r="E410" s="107"/>
      <c r="F410" s="107"/>
    </row>
    <row r="411" spans="1:6" ht="18.600000000000001" thickBot="1">
      <c r="A411" s="263" t="s">
        <v>435</v>
      </c>
      <c r="B411" s="264" t="s">
        <v>486</v>
      </c>
      <c r="C411" s="265"/>
      <c r="D411" s="266"/>
      <c r="E411" s="267"/>
      <c r="F411" s="268"/>
    </row>
    <row r="412" spans="1:6" ht="15" thickTop="1">
      <c r="A412" s="157"/>
      <c r="E412" s="107"/>
      <c r="F412" s="107"/>
    </row>
    <row r="413" spans="1:6">
      <c r="A413" s="109" t="s">
        <v>377</v>
      </c>
      <c r="B413" s="120" t="s">
        <v>409</v>
      </c>
      <c r="C413" s="132" t="s">
        <v>51</v>
      </c>
      <c r="D413" s="133">
        <v>2</v>
      </c>
      <c r="E413" s="269"/>
      <c r="F413" s="270">
        <f>+E413*D413</f>
        <v>0</v>
      </c>
    </row>
    <row r="414" spans="1:6">
      <c r="A414" s="88"/>
      <c r="B414" s="121" t="s">
        <v>410</v>
      </c>
      <c r="C414" s="132"/>
      <c r="D414" s="133"/>
      <c r="E414" s="134"/>
      <c r="F414" s="135"/>
    </row>
    <row r="415" spans="1:6">
      <c r="A415" s="88"/>
      <c r="B415" s="121" t="s">
        <v>411</v>
      </c>
      <c r="C415" s="132"/>
      <c r="D415" s="133"/>
      <c r="E415" s="134"/>
      <c r="F415" s="135"/>
    </row>
    <row r="416" spans="1:6" ht="41.4">
      <c r="A416" s="88"/>
      <c r="B416" s="121" t="s">
        <v>412</v>
      </c>
      <c r="C416" s="132"/>
      <c r="D416" s="133"/>
      <c r="E416" s="134"/>
      <c r="F416" s="135"/>
    </row>
    <row r="417" spans="1:6" ht="27.6">
      <c r="A417" s="88"/>
      <c r="B417" s="121" t="s">
        <v>413</v>
      </c>
      <c r="C417" s="132"/>
      <c r="D417" s="133"/>
      <c r="E417" s="134"/>
      <c r="F417" s="135"/>
    </row>
    <row r="418" spans="1:6">
      <c r="A418" s="88"/>
      <c r="B418" s="121" t="s">
        <v>414</v>
      </c>
      <c r="C418" s="132"/>
      <c r="D418" s="133"/>
      <c r="E418" s="134"/>
      <c r="F418" s="135"/>
    </row>
    <row r="419" spans="1:6" ht="27.6">
      <c r="A419" s="88"/>
      <c r="B419" s="121" t="s">
        <v>415</v>
      </c>
      <c r="C419" s="132"/>
      <c r="D419" s="133"/>
      <c r="E419" s="134"/>
      <c r="F419" s="135"/>
    </row>
    <row r="420" spans="1:6" ht="27.6">
      <c r="A420" s="88"/>
      <c r="B420" s="123" t="s">
        <v>416</v>
      </c>
      <c r="C420" s="132"/>
      <c r="D420" s="133"/>
      <c r="E420" s="134"/>
      <c r="F420" s="135"/>
    </row>
    <row r="421" spans="1:6" ht="27.6">
      <c r="A421" s="88"/>
      <c r="B421" s="121" t="s">
        <v>417</v>
      </c>
      <c r="C421" s="132"/>
      <c r="D421" s="133"/>
      <c r="E421" s="134"/>
      <c r="F421" s="135"/>
    </row>
    <row r="422" spans="1:6" ht="27.6">
      <c r="A422" s="88"/>
      <c r="B422" s="121" t="s">
        <v>418</v>
      </c>
      <c r="C422" s="132"/>
      <c r="D422" s="133"/>
      <c r="E422" s="134"/>
      <c r="F422" s="135"/>
    </row>
    <row r="423" spans="1:6">
      <c r="A423" s="88"/>
      <c r="B423" s="121" t="s">
        <v>419</v>
      </c>
      <c r="C423" s="132"/>
      <c r="D423" s="133"/>
      <c r="E423" s="134"/>
      <c r="F423" s="135"/>
    </row>
    <row r="424" spans="1:6" ht="41.4">
      <c r="A424" s="88"/>
      <c r="B424" s="121" t="s">
        <v>420</v>
      </c>
      <c r="C424" s="132"/>
      <c r="D424" s="133"/>
      <c r="E424" s="134"/>
      <c r="F424" s="135"/>
    </row>
    <row r="425" spans="1:6" ht="27.6">
      <c r="A425" s="88"/>
      <c r="B425" s="121" t="s">
        <v>421</v>
      </c>
      <c r="C425" s="132"/>
      <c r="D425" s="133"/>
      <c r="E425" s="134"/>
      <c r="F425" s="135"/>
    </row>
    <row r="426" spans="1:6" ht="41.4">
      <c r="A426" s="88"/>
      <c r="B426" s="121" t="s">
        <v>422</v>
      </c>
      <c r="C426" s="132"/>
      <c r="D426" s="133"/>
      <c r="E426" s="134"/>
      <c r="F426" s="135"/>
    </row>
    <row r="427" spans="1:6">
      <c r="A427" s="88"/>
      <c r="B427" s="124" t="s">
        <v>487</v>
      </c>
      <c r="C427" s="132"/>
      <c r="D427" s="133"/>
      <c r="E427" s="134"/>
      <c r="F427" s="135"/>
    </row>
    <row r="428" spans="1:6">
      <c r="A428" s="157"/>
      <c r="C428" s="132"/>
      <c r="D428" s="133"/>
      <c r="E428" s="134"/>
      <c r="F428" s="135"/>
    </row>
    <row r="429" spans="1:6">
      <c r="A429" s="109" t="s">
        <v>387</v>
      </c>
      <c r="B429" s="110" t="s">
        <v>488</v>
      </c>
      <c r="C429" s="132" t="s">
        <v>51</v>
      </c>
      <c r="D429" s="133">
        <v>3</v>
      </c>
      <c r="E429" s="269"/>
      <c r="F429" s="270">
        <f>+E429*D429</f>
        <v>0</v>
      </c>
    </row>
    <row r="430" spans="1:6">
      <c r="A430" s="131"/>
      <c r="B430" s="121" t="s">
        <v>489</v>
      </c>
      <c r="C430" s="132"/>
      <c r="D430" s="133"/>
      <c r="E430" s="134"/>
      <c r="F430" s="135"/>
    </row>
    <row r="431" spans="1:6">
      <c r="A431" s="131"/>
      <c r="B431" s="121" t="s">
        <v>490</v>
      </c>
      <c r="C431" s="132"/>
      <c r="D431" s="133"/>
      <c r="E431" s="134"/>
      <c r="F431" s="135"/>
    </row>
    <row r="432" spans="1:6">
      <c r="A432" s="131"/>
      <c r="B432" s="121" t="s">
        <v>491</v>
      </c>
      <c r="C432" s="132"/>
      <c r="D432" s="133"/>
      <c r="E432" s="134"/>
      <c r="F432" s="135"/>
    </row>
    <row r="433" spans="1:6">
      <c r="A433" s="131"/>
      <c r="B433" s="121" t="s">
        <v>492</v>
      </c>
      <c r="C433" s="132"/>
      <c r="D433" s="133"/>
      <c r="E433" s="134"/>
      <c r="F433" s="135"/>
    </row>
    <row r="434" spans="1:6">
      <c r="A434" s="131"/>
      <c r="B434" s="121" t="s">
        <v>493</v>
      </c>
      <c r="C434" s="132"/>
      <c r="D434" s="133"/>
      <c r="E434" s="134"/>
      <c r="F434" s="135"/>
    </row>
    <row r="435" spans="1:6">
      <c r="A435" s="131"/>
      <c r="B435" s="121" t="s">
        <v>494</v>
      </c>
      <c r="C435" s="132"/>
      <c r="D435" s="133"/>
      <c r="E435" s="134"/>
      <c r="F435" s="135"/>
    </row>
    <row r="436" spans="1:6">
      <c r="A436" s="131"/>
      <c r="B436" s="121" t="s">
        <v>495</v>
      </c>
      <c r="C436" s="132"/>
      <c r="D436" s="133"/>
      <c r="E436" s="134"/>
      <c r="F436" s="135"/>
    </row>
    <row r="437" spans="1:6">
      <c r="A437" s="131"/>
      <c r="B437" s="121" t="s">
        <v>496</v>
      </c>
      <c r="C437" s="132"/>
      <c r="D437" s="133"/>
      <c r="E437" s="134"/>
      <c r="F437" s="135"/>
    </row>
    <row r="438" spans="1:6">
      <c r="A438" s="131"/>
      <c r="B438" s="121" t="s">
        <v>497</v>
      </c>
      <c r="C438" s="132"/>
      <c r="D438" s="133"/>
      <c r="E438" s="134"/>
      <c r="F438" s="135"/>
    </row>
    <row r="439" spans="1:6">
      <c r="A439" s="131"/>
      <c r="B439" s="121" t="s">
        <v>498</v>
      </c>
      <c r="C439" s="132"/>
      <c r="D439" s="133"/>
      <c r="E439" s="134"/>
      <c r="F439" s="135"/>
    </row>
    <row r="440" spans="1:6">
      <c r="A440" s="131"/>
      <c r="B440" s="121" t="s">
        <v>499</v>
      </c>
      <c r="C440" s="132"/>
      <c r="D440" s="133"/>
      <c r="E440" s="134"/>
      <c r="F440" s="135"/>
    </row>
    <row r="441" spans="1:6">
      <c r="A441" s="131"/>
      <c r="B441" s="121" t="s">
        <v>500</v>
      </c>
      <c r="C441" s="132"/>
      <c r="D441" s="133"/>
      <c r="E441" s="134"/>
      <c r="F441" s="135"/>
    </row>
    <row r="442" spans="1:6">
      <c r="A442" s="131"/>
      <c r="B442" s="121" t="s">
        <v>501</v>
      </c>
      <c r="C442" s="132"/>
      <c r="D442" s="133"/>
      <c r="E442" s="134"/>
      <c r="F442" s="135"/>
    </row>
    <row r="443" spans="1:6" ht="27.6">
      <c r="A443" s="131"/>
      <c r="B443" s="121" t="s">
        <v>502</v>
      </c>
      <c r="C443" s="132"/>
      <c r="D443" s="133"/>
      <c r="E443" s="134"/>
      <c r="F443" s="135"/>
    </row>
    <row r="444" spans="1:6">
      <c r="A444" s="131"/>
      <c r="B444" s="121" t="s">
        <v>503</v>
      </c>
      <c r="C444" s="132"/>
      <c r="D444" s="133"/>
      <c r="E444" s="134"/>
      <c r="F444" s="135"/>
    </row>
    <row r="445" spans="1:6">
      <c r="A445" s="131"/>
      <c r="B445" s="121" t="s">
        <v>504</v>
      </c>
      <c r="C445" s="132"/>
      <c r="D445" s="133"/>
      <c r="E445" s="134"/>
      <c r="F445" s="135"/>
    </row>
    <row r="446" spans="1:6">
      <c r="A446" s="131"/>
      <c r="B446" s="121" t="s">
        <v>505</v>
      </c>
      <c r="C446" s="132"/>
      <c r="D446" s="133"/>
      <c r="E446" s="134"/>
      <c r="F446" s="135"/>
    </row>
    <row r="447" spans="1:6">
      <c r="A447" s="131"/>
      <c r="B447" s="121" t="s">
        <v>506</v>
      </c>
      <c r="C447" s="132"/>
      <c r="D447" s="133"/>
      <c r="E447" s="134"/>
      <c r="F447" s="135"/>
    </row>
    <row r="448" spans="1:6">
      <c r="A448" s="131"/>
      <c r="B448" s="121" t="s">
        <v>507</v>
      </c>
      <c r="C448" s="132"/>
      <c r="D448" s="133"/>
      <c r="E448" s="134"/>
      <c r="F448" s="135"/>
    </row>
    <row r="449" spans="1:6">
      <c r="A449" s="131"/>
      <c r="B449" s="121" t="s">
        <v>508</v>
      </c>
      <c r="C449" s="132"/>
      <c r="D449" s="133"/>
      <c r="E449" s="134"/>
      <c r="F449" s="135"/>
    </row>
    <row r="450" spans="1:6">
      <c r="A450" s="131"/>
      <c r="B450" s="121" t="s">
        <v>509</v>
      </c>
      <c r="C450" s="132"/>
      <c r="D450" s="133"/>
      <c r="E450" s="134"/>
      <c r="F450" s="135"/>
    </row>
    <row r="451" spans="1:6">
      <c r="A451" s="131"/>
      <c r="B451" s="121" t="s">
        <v>510</v>
      </c>
      <c r="C451" s="132"/>
      <c r="D451" s="133"/>
      <c r="E451" s="134"/>
      <c r="F451" s="135"/>
    </row>
    <row r="452" spans="1:6">
      <c r="A452" s="131"/>
      <c r="B452" s="121" t="s">
        <v>511</v>
      </c>
      <c r="C452" s="132"/>
      <c r="D452" s="133"/>
      <c r="E452" s="134"/>
      <c r="F452" s="135"/>
    </row>
    <row r="453" spans="1:6">
      <c r="A453" s="131"/>
      <c r="B453" s="121" t="s">
        <v>512</v>
      </c>
      <c r="C453" s="132"/>
      <c r="D453" s="133"/>
      <c r="E453" s="134"/>
      <c r="F453" s="135"/>
    </row>
    <row r="454" spans="1:6" ht="27.6">
      <c r="A454" s="131"/>
      <c r="B454" s="121" t="s">
        <v>513</v>
      </c>
      <c r="C454" s="132"/>
      <c r="D454" s="133"/>
      <c r="E454" s="134"/>
      <c r="F454" s="135"/>
    </row>
    <row r="455" spans="1:6" ht="27.6">
      <c r="A455" s="131"/>
      <c r="B455" s="121" t="s">
        <v>514</v>
      </c>
      <c r="C455" s="132"/>
      <c r="D455" s="133"/>
      <c r="E455" s="134"/>
      <c r="F455" s="135"/>
    </row>
    <row r="456" spans="1:6">
      <c r="A456" s="131"/>
      <c r="B456" s="121" t="s">
        <v>515</v>
      </c>
      <c r="C456" s="132"/>
      <c r="D456" s="133"/>
      <c r="E456" s="134"/>
      <c r="F456" s="135"/>
    </row>
    <row r="457" spans="1:6" ht="96">
      <c r="A457" s="157"/>
      <c r="B457" s="125" t="s">
        <v>437</v>
      </c>
      <c r="C457" s="132"/>
      <c r="D457" s="133"/>
      <c r="E457" s="134"/>
      <c r="F457" s="135"/>
    </row>
    <row r="458" spans="1:6" ht="41.4">
      <c r="A458" s="157"/>
      <c r="B458" s="137" t="s">
        <v>516</v>
      </c>
      <c r="C458" s="132"/>
      <c r="D458" s="133"/>
      <c r="E458" s="134"/>
      <c r="F458" s="135"/>
    </row>
    <row r="459" spans="1:6" ht="41.4">
      <c r="A459" s="157"/>
      <c r="B459" s="138" t="s">
        <v>517</v>
      </c>
      <c r="C459" s="132"/>
      <c r="D459" s="133"/>
      <c r="E459" s="134"/>
      <c r="F459" s="135"/>
    </row>
    <row r="460" spans="1:6">
      <c r="A460" s="157"/>
      <c r="B460" s="138"/>
      <c r="C460" s="132"/>
      <c r="D460" s="133"/>
      <c r="E460" s="134"/>
      <c r="F460" s="135"/>
    </row>
    <row r="461" spans="1:6">
      <c r="A461" s="109" t="s">
        <v>393</v>
      </c>
      <c r="B461" s="120" t="s">
        <v>409</v>
      </c>
      <c r="C461" s="132" t="s">
        <v>51</v>
      </c>
      <c r="D461" s="133">
        <v>2</v>
      </c>
      <c r="E461" s="269"/>
      <c r="F461" s="270">
        <f>+E461*D461</f>
        <v>0</v>
      </c>
    </row>
    <row r="462" spans="1:6">
      <c r="A462" s="88"/>
      <c r="B462" s="121" t="s">
        <v>410</v>
      </c>
      <c r="C462" s="132"/>
      <c r="D462" s="133"/>
      <c r="E462" s="134"/>
      <c r="F462" s="135"/>
    </row>
    <row r="463" spans="1:6">
      <c r="A463" s="88"/>
      <c r="B463" s="121" t="s">
        <v>411</v>
      </c>
      <c r="C463" s="132"/>
      <c r="D463" s="133"/>
      <c r="E463" s="134"/>
      <c r="F463" s="135"/>
    </row>
    <row r="464" spans="1:6" ht="41.4">
      <c r="A464" s="88"/>
      <c r="B464" s="121" t="s">
        <v>412</v>
      </c>
      <c r="C464" s="132"/>
      <c r="D464" s="133"/>
      <c r="E464" s="134"/>
      <c r="F464" s="135"/>
    </row>
    <row r="465" spans="1:6" ht="27.6">
      <c r="A465" s="88"/>
      <c r="B465" s="121" t="s">
        <v>413</v>
      </c>
      <c r="C465" s="132"/>
      <c r="D465" s="133"/>
      <c r="E465" s="134"/>
      <c r="F465" s="135"/>
    </row>
    <row r="466" spans="1:6">
      <c r="A466" s="88"/>
      <c r="B466" s="121" t="s">
        <v>414</v>
      </c>
      <c r="C466" s="132"/>
      <c r="D466" s="133"/>
      <c r="E466" s="134"/>
      <c r="F466" s="135"/>
    </row>
    <row r="467" spans="1:6" ht="27.6">
      <c r="A467" s="88"/>
      <c r="B467" s="121" t="s">
        <v>415</v>
      </c>
      <c r="C467" s="132"/>
      <c r="D467" s="133"/>
      <c r="E467" s="134"/>
      <c r="F467" s="135"/>
    </row>
    <row r="468" spans="1:6" ht="27.6">
      <c r="A468" s="88"/>
      <c r="B468" s="123" t="s">
        <v>416</v>
      </c>
      <c r="C468" s="132"/>
      <c r="D468" s="133"/>
      <c r="E468" s="134"/>
      <c r="F468" s="135"/>
    </row>
    <row r="469" spans="1:6" ht="27.6">
      <c r="A469" s="88"/>
      <c r="B469" s="121" t="s">
        <v>417</v>
      </c>
      <c r="C469" s="132"/>
      <c r="D469" s="133"/>
      <c r="E469" s="134"/>
      <c r="F469" s="135"/>
    </row>
    <row r="470" spans="1:6" ht="27.6">
      <c r="A470" s="88"/>
      <c r="B470" s="121" t="s">
        <v>418</v>
      </c>
      <c r="C470" s="132"/>
      <c r="D470" s="133"/>
      <c r="E470" s="134"/>
      <c r="F470" s="135"/>
    </row>
    <row r="471" spans="1:6">
      <c r="A471" s="88"/>
      <c r="B471" s="121" t="s">
        <v>419</v>
      </c>
      <c r="C471" s="132"/>
      <c r="D471" s="133"/>
      <c r="E471" s="134"/>
      <c r="F471" s="135"/>
    </row>
    <row r="472" spans="1:6" ht="41.4">
      <c r="A472" s="88"/>
      <c r="B472" s="121" t="s">
        <v>420</v>
      </c>
      <c r="C472" s="132"/>
      <c r="D472" s="133"/>
      <c r="E472" s="134"/>
      <c r="F472" s="135"/>
    </row>
    <row r="473" spans="1:6" ht="27.6">
      <c r="A473" s="88"/>
      <c r="B473" s="121" t="s">
        <v>421</v>
      </c>
      <c r="C473" s="132"/>
      <c r="D473" s="133"/>
      <c r="E473" s="134"/>
      <c r="F473" s="135"/>
    </row>
    <row r="474" spans="1:6" ht="41.4">
      <c r="A474" s="88"/>
      <c r="B474" s="121" t="s">
        <v>422</v>
      </c>
      <c r="C474" s="132"/>
      <c r="D474" s="133"/>
      <c r="E474" s="134"/>
      <c r="F474" s="135"/>
    </row>
    <row r="475" spans="1:6">
      <c r="A475" s="88"/>
      <c r="B475" s="124" t="s">
        <v>518</v>
      </c>
      <c r="C475" s="132"/>
      <c r="D475" s="133"/>
      <c r="E475" s="134"/>
      <c r="F475" s="135"/>
    </row>
    <row r="476" spans="1:6">
      <c r="A476" s="157"/>
      <c r="C476" s="132"/>
      <c r="D476" s="133"/>
      <c r="E476" s="134"/>
      <c r="F476" s="135"/>
    </row>
    <row r="477" spans="1:6">
      <c r="A477" s="109" t="s">
        <v>407</v>
      </c>
      <c r="B477" s="110" t="s">
        <v>395</v>
      </c>
      <c r="C477" s="132" t="s">
        <v>51</v>
      </c>
      <c r="D477" s="133">
        <v>3</v>
      </c>
      <c r="E477" s="269"/>
      <c r="F477" s="270">
        <f>+E477*D477</f>
        <v>0</v>
      </c>
    </row>
    <row r="478" spans="1:6">
      <c r="A478" s="88"/>
      <c r="B478" s="118" t="s">
        <v>396</v>
      </c>
      <c r="C478" s="132"/>
      <c r="D478" s="133"/>
      <c r="E478" s="134"/>
      <c r="F478" s="135"/>
    </row>
    <row r="479" spans="1:6">
      <c r="A479" s="88"/>
      <c r="B479" s="118" t="s">
        <v>397</v>
      </c>
      <c r="C479" s="132"/>
      <c r="D479" s="133"/>
      <c r="E479" s="134"/>
      <c r="F479" s="135"/>
    </row>
    <row r="480" spans="1:6">
      <c r="A480" s="88"/>
      <c r="B480" s="118" t="s">
        <v>398</v>
      </c>
      <c r="C480" s="132"/>
      <c r="D480" s="133"/>
      <c r="E480" s="134"/>
      <c r="F480" s="135"/>
    </row>
    <row r="481" spans="1:6">
      <c r="A481" s="88"/>
      <c r="B481" s="118" t="s">
        <v>399</v>
      </c>
      <c r="C481" s="132"/>
      <c r="D481" s="133"/>
      <c r="E481" s="134"/>
      <c r="F481" s="135"/>
    </row>
    <row r="482" spans="1:6">
      <c r="A482" s="88"/>
      <c r="B482" s="118" t="s">
        <v>400</v>
      </c>
      <c r="C482" s="132"/>
      <c r="D482" s="133"/>
      <c r="E482" s="134"/>
      <c r="F482" s="135"/>
    </row>
    <row r="483" spans="1:6" ht="41.4">
      <c r="A483" s="88"/>
      <c r="B483" s="118" t="s">
        <v>401</v>
      </c>
      <c r="C483" s="132"/>
      <c r="D483" s="133"/>
      <c r="E483" s="134"/>
      <c r="F483" s="135"/>
    </row>
    <row r="484" spans="1:6">
      <c r="A484" s="88"/>
      <c r="B484" s="118" t="s">
        <v>402</v>
      </c>
      <c r="C484" s="132"/>
      <c r="D484" s="133"/>
      <c r="E484" s="134"/>
      <c r="F484" s="135"/>
    </row>
    <row r="485" spans="1:6">
      <c r="A485" s="88"/>
      <c r="B485" s="118" t="s">
        <v>403</v>
      </c>
      <c r="C485" s="132"/>
      <c r="D485" s="133"/>
      <c r="E485" s="134"/>
      <c r="F485" s="135"/>
    </row>
    <row r="486" spans="1:6">
      <c r="A486" s="88"/>
      <c r="B486" s="118" t="s">
        <v>404</v>
      </c>
      <c r="C486" s="132"/>
      <c r="D486" s="133"/>
      <c r="E486" s="134"/>
      <c r="F486" s="135"/>
    </row>
    <row r="487" spans="1:6">
      <c r="A487" s="88"/>
      <c r="B487" s="118" t="s">
        <v>405</v>
      </c>
      <c r="C487" s="132"/>
      <c r="D487" s="133"/>
      <c r="E487" s="134"/>
      <c r="F487" s="135"/>
    </row>
    <row r="488" spans="1:6">
      <c r="A488" s="88"/>
      <c r="B488" s="118" t="s">
        <v>406</v>
      </c>
      <c r="C488" s="132"/>
      <c r="D488" s="133"/>
      <c r="E488" s="134"/>
      <c r="F488" s="135"/>
    </row>
    <row r="489" spans="1:6">
      <c r="A489" s="157"/>
      <c r="C489" s="132"/>
      <c r="D489" s="133"/>
      <c r="E489" s="134"/>
      <c r="F489" s="135"/>
    </row>
    <row r="490" spans="1:6" ht="28.8">
      <c r="A490" s="131" t="s">
        <v>424</v>
      </c>
      <c r="B490" s="110" t="s">
        <v>519</v>
      </c>
      <c r="C490" s="132" t="s">
        <v>51</v>
      </c>
      <c r="D490" s="133">
        <v>1</v>
      </c>
      <c r="E490" s="269"/>
      <c r="F490" s="270">
        <f>+E490*D490</f>
        <v>0</v>
      </c>
    </row>
    <row r="491" spans="1:6">
      <c r="A491" s="109"/>
      <c r="B491" s="123" t="s">
        <v>520</v>
      </c>
      <c r="C491" s="132"/>
      <c r="D491" s="97"/>
      <c r="E491" s="107"/>
      <c r="F491" s="107"/>
    </row>
    <row r="492" spans="1:6">
      <c r="A492" s="109"/>
      <c r="B492" s="123" t="s">
        <v>521</v>
      </c>
      <c r="C492" s="132"/>
      <c r="D492" s="97"/>
      <c r="E492" s="107"/>
      <c r="F492" s="107"/>
    </row>
    <row r="493" spans="1:6">
      <c r="A493" s="109"/>
      <c r="B493" s="123" t="s">
        <v>522</v>
      </c>
      <c r="C493" s="132"/>
      <c r="D493" s="97"/>
      <c r="E493" s="107"/>
      <c r="F493" s="107"/>
    </row>
    <row r="494" spans="1:6">
      <c r="A494" s="109"/>
      <c r="B494" s="123" t="s">
        <v>523</v>
      </c>
      <c r="C494" s="132"/>
      <c r="D494" s="97"/>
      <c r="E494" s="107"/>
      <c r="F494" s="107"/>
    </row>
    <row r="495" spans="1:6">
      <c r="A495" s="109"/>
      <c r="B495" s="123" t="s">
        <v>524</v>
      </c>
      <c r="C495" s="132"/>
      <c r="D495" s="97"/>
      <c r="E495" s="107"/>
      <c r="F495" s="107"/>
    </row>
    <row r="496" spans="1:6" ht="27.6">
      <c r="A496" s="109"/>
      <c r="B496" s="123" t="s">
        <v>525</v>
      </c>
      <c r="C496" s="132"/>
      <c r="D496" s="97"/>
      <c r="E496" s="107"/>
      <c r="F496" s="107"/>
    </row>
    <row r="497" spans="1:6">
      <c r="A497" s="109"/>
      <c r="B497" s="123" t="s">
        <v>526</v>
      </c>
      <c r="C497" s="132"/>
      <c r="D497" s="97"/>
      <c r="E497" s="107"/>
      <c r="F497" s="107"/>
    </row>
    <row r="498" spans="1:6">
      <c r="A498" s="109"/>
      <c r="B498" s="123" t="s">
        <v>527</v>
      </c>
      <c r="C498" s="132"/>
      <c r="D498" s="97"/>
      <c r="E498" s="107"/>
      <c r="F498" s="107"/>
    </row>
    <row r="499" spans="1:6">
      <c r="A499" s="109"/>
      <c r="B499" s="123" t="s">
        <v>528</v>
      </c>
      <c r="C499" s="132"/>
      <c r="D499" s="97"/>
      <c r="E499" s="107"/>
      <c r="F499" s="107"/>
    </row>
    <row r="500" spans="1:6">
      <c r="A500" s="109"/>
      <c r="B500" s="123" t="s">
        <v>529</v>
      </c>
      <c r="C500" s="132"/>
      <c r="D500" s="97"/>
      <c r="E500" s="107"/>
      <c r="F500" s="107"/>
    </row>
    <row r="501" spans="1:6">
      <c r="A501" s="109"/>
      <c r="B501" s="123" t="s">
        <v>530</v>
      </c>
      <c r="C501" s="132"/>
      <c r="D501" s="97"/>
      <c r="E501" s="107"/>
      <c r="F501" s="107"/>
    </row>
    <row r="502" spans="1:6">
      <c r="A502" s="109"/>
      <c r="B502" s="123" t="s">
        <v>531</v>
      </c>
      <c r="C502" s="132"/>
      <c r="D502" s="97"/>
      <c r="E502" s="107"/>
      <c r="F502" s="107"/>
    </row>
    <row r="503" spans="1:6">
      <c r="A503" s="109"/>
      <c r="B503" s="123" t="s">
        <v>532</v>
      </c>
      <c r="C503" s="132"/>
      <c r="D503" s="97"/>
      <c r="E503" s="107"/>
      <c r="F503" s="107"/>
    </row>
    <row r="504" spans="1:6">
      <c r="A504" s="109"/>
      <c r="B504" s="123" t="s">
        <v>533</v>
      </c>
      <c r="C504" s="132"/>
      <c r="D504" s="97"/>
      <c r="E504" s="107"/>
      <c r="F504" s="107"/>
    </row>
    <row r="505" spans="1:6">
      <c r="A505" s="109"/>
      <c r="B505" s="123"/>
      <c r="C505" s="132"/>
      <c r="D505" s="97"/>
      <c r="E505" s="107"/>
      <c r="F505" s="107"/>
    </row>
    <row r="506" spans="1:6">
      <c r="A506" s="131" t="s">
        <v>431</v>
      </c>
      <c r="B506" s="110" t="s">
        <v>910</v>
      </c>
      <c r="C506" s="132" t="s">
        <v>51</v>
      </c>
      <c r="D506" s="133">
        <v>1</v>
      </c>
      <c r="E506" s="269"/>
      <c r="F506" s="270">
        <v>0</v>
      </c>
    </row>
    <row r="507" spans="1:6">
      <c r="A507" s="117"/>
      <c r="B507" s="95" t="s">
        <v>573</v>
      </c>
      <c r="C507" s="132"/>
      <c r="D507" s="133"/>
      <c r="E507" s="134"/>
      <c r="F507" s="135"/>
    </row>
    <row r="508" spans="1:6">
      <c r="A508" s="117"/>
      <c r="B508" s="95" t="s">
        <v>911</v>
      </c>
      <c r="C508" s="132"/>
      <c r="D508" s="133"/>
      <c r="E508" s="134"/>
      <c r="F508" s="135"/>
    </row>
    <row r="509" spans="1:6">
      <c r="A509" s="157"/>
      <c r="E509" s="107"/>
      <c r="F509" s="107"/>
    </row>
    <row r="510" spans="1:6" ht="18.600000000000001" thickBot="1">
      <c r="A510" s="263" t="s">
        <v>534</v>
      </c>
      <c r="B510" s="264" t="s">
        <v>535</v>
      </c>
      <c r="C510" s="265"/>
      <c r="D510" s="266"/>
      <c r="E510" s="267"/>
      <c r="F510" s="268"/>
    </row>
    <row r="511" spans="1:6" ht="15" thickTop="1">
      <c r="A511" s="157"/>
      <c r="E511" s="107"/>
      <c r="F511" s="107"/>
    </row>
    <row r="512" spans="1:6">
      <c r="A512" s="131" t="s">
        <v>377</v>
      </c>
      <c r="B512" s="110" t="s">
        <v>536</v>
      </c>
      <c r="C512" s="132" t="s">
        <v>9</v>
      </c>
      <c r="D512" s="133">
        <v>1</v>
      </c>
      <c r="E512" s="269"/>
      <c r="F512" s="270">
        <f>+E512*D512</f>
        <v>0</v>
      </c>
    </row>
    <row r="513" spans="1:6" ht="27.6">
      <c r="A513" s="157"/>
      <c r="B513" s="118" t="s">
        <v>1349</v>
      </c>
      <c r="C513" s="132" t="s">
        <v>1350</v>
      </c>
      <c r="D513" s="133" t="s">
        <v>1350</v>
      </c>
      <c r="E513" s="134"/>
      <c r="F513" s="135"/>
    </row>
    <row r="514" spans="1:6" ht="55.2">
      <c r="A514" s="157"/>
      <c r="B514" s="118" t="s">
        <v>1351</v>
      </c>
      <c r="C514" s="132"/>
      <c r="D514" s="133"/>
      <c r="E514" s="134"/>
      <c r="F514" s="135"/>
    </row>
    <row r="515" spans="1:6" ht="27.6">
      <c r="A515" s="157"/>
      <c r="B515" s="118" t="s">
        <v>537</v>
      </c>
      <c r="C515" s="132"/>
      <c r="D515" s="133"/>
      <c r="E515" s="134"/>
      <c r="F515" s="135"/>
    </row>
    <row r="516" spans="1:6" ht="27.6">
      <c r="A516" s="157"/>
      <c r="B516" s="118" t="s">
        <v>538</v>
      </c>
      <c r="C516" s="132"/>
      <c r="D516" s="133"/>
      <c r="E516" s="134"/>
      <c r="F516" s="135"/>
    </row>
    <row r="517" spans="1:6">
      <c r="A517" s="157"/>
      <c r="B517" s="118" t="s">
        <v>539</v>
      </c>
      <c r="C517" s="132"/>
      <c r="D517" s="133"/>
      <c r="E517" s="134"/>
      <c r="F517" s="135"/>
    </row>
    <row r="518" spans="1:6">
      <c r="A518" s="157"/>
      <c r="B518" s="118" t="s">
        <v>540</v>
      </c>
      <c r="C518" s="132"/>
      <c r="D518" s="133"/>
      <c r="E518" s="134"/>
      <c r="F518" s="135"/>
    </row>
    <row r="519" spans="1:6">
      <c r="A519" s="157"/>
      <c r="B519" s="118" t="s">
        <v>541</v>
      </c>
      <c r="C519" s="132"/>
      <c r="D519" s="133"/>
      <c r="E519" s="134"/>
      <c r="F519" s="135"/>
    </row>
    <row r="520" spans="1:6">
      <c r="A520" s="157"/>
      <c r="B520" s="118" t="s">
        <v>542</v>
      </c>
      <c r="C520" s="132"/>
      <c r="D520" s="133"/>
      <c r="E520" s="134"/>
      <c r="F520" s="135"/>
    </row>
    <row r="521" spans="1:6" ht="55.2">
      <c r="A521" s="157"/>
      <c r="B521" s="118" t="s">
        <v>543</v>
      </c>
      <c r="C521" s="132"/>
      <c r="D521" s="133"/>
      <c r="E521" s="134"/>
      <c r="F521" s="135"/>
    </row>
    <row r="522" spans="1:6">
      <c r="A522" s="157"/>
      <c r="B522" s="118" t="s">
        <v>544</v>
      </c>
      <c r="C522" s="132"/>
      <c r="D522" s="133"/>
      <c r="E522" s="134"/>
      <c r="F522" s="135"/>
    </row>
    <row r="523" spans="1:6">
      <c r="A523" s="157"/>
      <c r="B523" s="118" t="s">
        <v>545</v>
      </c>
      <c r="C523" s="132"/>
      <c r="D523" s="133"/>
      <c r="E523" s="134"/>
      <c r="F523" s="135"/>
    </row>
    <row r="524" spans="1:6" ht="27.6">
      <c r="A524" s="157"/>
      <c r="B524" s="118" t="s">
        <v>546</v>
      </c>
      <c r="C524" s="132"/>
      <c r="D524" s="133"/>
      <c r="E524" s="134"/>
      <c r="F524" s="135"/>
    </row>
    <row r="525" spans="1:6" ht="96">
      <c r="A525" s="157"/>
      <c r="B525" s="125" t="s">
        <v>437</v>
      </c>
      <c r="C525" s="132"/>
      <c r="D525" s="133"/>
      <c r="E525" s="134"/>
      <c r="F525" s="135"/>
    </row>
    <row r="526" spans="1:6">
      <c r="A526" s="157"/>
      <c r="B526" s="125"/>
      <c r="C526" s="132"/>
      <c r="D526" s="133"/>
      <c r="E526" s="134"/>
      <c r="F526" s="135"/>
    </row>
    <row r="527" spans="1:6" ht="105.6">
      <c r="A527" s="131" t="s">
        <v>1239</v>
      </c>
      <c r="B527" s="170" t="s">
        <v>1352</v>
      </c>
      <c r="C527" s="132" t="s">
        <v>9</v>
      </c>
      <c r="D527" s="133">
        <v>1</v>
      </c>
      <c r="E527" s="272"/>
      <c r="F527" s="273">
        <f>+E527*D527</f>
        <v>0</v>
      </c>
    </row>
    <row r="528" spans="1:6">
      <c r="A528" s="157"/>
      <c r="C528" s="132"/>
      <c r="D528" s="133"/>
      <c r="E528" s="134"/>
      <c r="F528" s="135"/>
    </row>
    <row r="529" spans="1:6">
      <c r="A529" s="131" t="s">
        <v>387</v>
      </c>
      <c r="B529" s="110" t="s">
        <v>547</v>
      </c>
      <c r="C529" s="132" t="s">
        <v>9</v>
      </c>
      <c r="D529" s="133">
        <v>1</v>
      </c>
      <c r="E529" s="269"/>
      <c r="F529" s="270">
        <f>+E529*D529</f>
        <v>0</v>
      </c>
    </row>
    <row r="530" spans="1:6" ht="27.6">
      <c r="A530" s="157"/>
      <c r="B530" s="118" t="s">
        <v>1353</v>
      </c>
      <c r="C530" s="132"/>
      <c r="D530" s="133"/>
      <c r="E530" s="134"/>
      <c r="F530" s="135"/>
    </row>
    <row r="531" spans="1:6" ht="55.2">
      <c r="A531" s="157"/>
      <c r="B531" s="118" t="s">
        <v>1351</v>
      </c>
      <c r="C531" s="132"/>
      <c r="D531" s="133"/>
      <c r="E531" s="134"/>
      <c r="F531" s="135"/>
    </row>
    <row r="532" spans="1:6" ht="27.6">
      <c r="A532" s="157"/>
      <c r="B532" s="118" t="s">
        <v>537</v>
      </c>
      <c r="C532" s="132"/>
      <c r="D532" s="133"/>
      <c r="E532" s="134"/>
      <c r="F532" s="135"/>
    </row>
    <row r="533" spans="1:6" ht="27.6">
      <c r="A533" s="157"/>
      <c r="B533" s="118" t="s">
        <v>538</v>
      </c>
      <c r="C533" s="132"/>
      <c r="D533" s="133"/>
      <c r="E533" s="134"/>
      <c r="F533" s="135"/>
    </row>
    <row r="534" spans="1:6">
      <c r="A534" s="157"/>
      <c r="B534" s="118" t="s">
        <v>539</v>
      </c>
      <c r="C534" s="132"/>
      <c r="D534" s="133"/>
      <c r="E534" s="134"/>
      <c r="F534" s="135"/>
    </row>
    <row r="535" spans="1:6">
      <c r="A535" s="157"/>
      <c r="B535" s="118" t="s">
        <v>540</v>
      </c>
      <c r="C535" s="132"/>
      <c r="D535" s="133"/>
      <c r="E535" s="134"/>
      <c r="F535" s="135"/>
    </row>
    <row r="536" spans="1:6">
      <c r="A536" s="157"/>
      <c r="B536" s="118" t="s">
        <v>541</v>
      </c>
      <c r="C536" s="132"/>
      <c r="D536" s="133"/>
      <c r="E536" s="134"/>
      <c r="F536" s="135"/>
    </row>
    <row r="537" spans="1:6">
      <c r="A537" s="157"/>
      <c r="B537" s="118" t="s">
        <v>542</v>
      </c>
      <c r="C537" s="132"/>
      <c r="D537" s="133"/>
      <c r="E537" s="134"/>
      <c r="F537" s="135"/>
    </row>
    <row r="538" spans="1:6" ht="55.2">
      <c r="A538" s="157"/>
      <c r="B538" s="118" t="s">
        <v>543</v>
      </c>
      <c r="C538" s="132"/>
      <c r="D538" s="133"/>
      <c r="E538" s="134"/>
      <c r="F538" s="135"/>
    </row>
    <row r="539" spans="1:6">
      <c r="A539" s="157"/>
      <c r="B539" s="118" t="s">
        <v>544</v>
      </c>
      <c r="C539" s="132"/>
      <c r="D539" s="133"/>
      <c r="E539" s="134"/>
      <c r="F539" s="135"/>
    </row>
    <row r="540" spans="1:6">
      <c r="A540" s="157"/>
      <c r="B540" s="118" t="s">
        <v>545</v>
      </c>
      <c r="C540" s="132"/>
      <c r="D540" s="133"/>
      <c r="E540" s="134"/>
      <c r="F540" s="135"/>
    </row>
    <row r="541" spans="1:6" ht="27.6">
      <c r="A541" s="157"/>
      <c r="B541" s="118" t="s">
        <v>546</v>
      </c>
      <c r="C541" s="132"/>
      <c r="D541" s="133"/>
      <c r="E541" s="134"/>
      <c r="F541" s="135"/>
    </row>
    <row r="542" spans="1:6" ht="96">
      <c r="A542" s="157"/>
      <c r="B542" s="125" t="s">
        <v>437</v>
      </c>
      <c r="C542" s="132"/>
      <c r="D542" s="133"/>
      <c r="E542" s="134"/>
      <c r="F542" s="135"/>
    </row>
    <row r="543" spans="1:6">
      <c r="A543" s="157"/>
      <c r="C543" s="132"/>
      <c r="D543" s="133"/>
      <c r="E543" s="134"/>
      <c r="F543" s="135"/>
    </row>
    <row r="544" spans="1:6" ht="105.6">
      <c r="A544" s="131" t="s">
        <v>1354</v>
      </c>
      <c r="B544" s="170" t="s">
        <v>1352</v>
      </c>
      <c r="C544" s="132" t="s">
        <v>9</v>
      </c>
      <c r="D544" s="133">
        <v>1</v>
      </c>
      <c r="E544" s="272"/>
      <c r="F544" s="273">
        <f>+E544*D544</f>
        <v>0</v>
      </c>
    </row>
    <row r="545" spans="1:6">
      <c r="A545" s="131"/>
      <c r="B545" s="170"/>
      <c r="C545" s="132"/>
      <c r="D545" s="133"/>
      <c r="E545" s="112"/>
      <c r="F545" s="113"/>
    </row>
    <row r="546" spans="1:6">
      <c r="A546" s="131" t="s">
        <v>393</v>
      </c>
      <c r="B546" s="110" t="s">
        <v>548</v>
      </c>
      <c r="C546" s="132" t="s">
        <v>9</v>
      </c>
      <c r="D546" s="133">
        <v>1</v>
      </c>
      <c r="E546" s="269"/>
      <c r="F546" s="270">
        <f>+E546*D546</f>
        <v>0</v>
      </c>
    </row>
    <row r="547" spans="1:6" ht="27.6">
      <c r="A547" s="157"/>
      <c r="B547" s="118" t="s">
        <v>549</v>
      </c>
      <c r="C547" s="132"/>
      <c r="D547" s="133"/>
      <c r="E547" s="134"/>
      <c r="F547" s="135"/>
    </row>
    <row r="548" spans="1:6" ht="55.2">
      <c r="A548" s="157"/>
      <c r="B548" s="118" t="s">
        <v>1355</v>
      </c>
      <c r="C548" s="132"/>
      <c r="D548" s="133"/>
      <c r="E548" s="134"/>
      <c r="F548" s="135"/>
    </row>
    <row r="549" spans="1:6" ht="27.6">
      <c r="A549" s="157"/>
      <c r="B549" s="118" t="s">
        <v>537</v>
      </c>
      <c r="C549" s="132"/>
      <c r="D549" s="133"/>
      <c r="E549" s="134"/>
      <c r="F549" s="135"/>
    </row>
    <row r="550" spans="1:6" ht="27.6">
      <c r="A550" s="157"/>
      <c r="B550" s="118" t="s">
        <v>538</v>
      </c>
      <c r="C550" s="132"/>
      <c r="D550" s="133"/>
      <c r="E550" s="134"/>
      <c r="F550" s="135"/>
    </row>
    <row r="551" spans="1:6">
      <c r="A551" s="157"/>
      <c r="B551" s="118" t="s">
        <v>539</v>
      </c>
      <c r="C551" s="132"/>
      <c r="D551" s="133"/>
      <c r="E551" s="134"/>
      <c r="F551" s="135"/>
    </row>
    <row r="552" spans="1:6">
      <c r="A552" s="157"/>
      <c r="B552" s="118" t="s">
        <v>540</v>
      </c>
      <c r="C552" s="132"/>
      <c r="D552" s="133"/>
      <c r="E552" s="134"/>
      <c r="F552" s="135"/>
    </row>
    <row r="553" spans="1:6">
      <c r="A553" s="157"/>
      <c r="B553" s="118" t="s">
        <v>541</v>
      </c>
      <c r="C553" s="132"/>
      <c r="D553" s="133"/>
      <c r="E553" s="134"/>
      <c r="F553" s="135"/>
    </row>
    <row r="554" spans="1:6">
      <c r="A554" s="157"/>
      <c r="B554" s="118" t="s">
        <v>542</v>
      </c>
      <c r="C554" s="132"/>
      <c r="D554" s="133"/>
      <c r="E554" s="134"/>
      <c r="F554" s="135"/>
    </row>
    <row r="555" spans="1:6" ht="55.2">
      <c r="A555" s="157"/>
      <c r="B555" s="118" t="s">
        <v>543</v>
      </c>
      <c r="C555" s="132"/>
      <c r="D555" s="133"/>
      <c r="E555" s="134"/>
      <c r="F555" s="135"/>
    </row>
    <row r="556" spans="1:6">
      <c r="A556" s="157"/>
      <c r="B556" s="118" t="s">
        <v>544</v>
      </c>
      <c r="C556" s="132"/>
      <c r="D556" s="133"/>
      <c r="E556" s="134"/>
      <c r="F556" s="135"/>
    </row>
    <row r="557" spans="1:6">
      <c r="A557" s="157"/>
      <c r="B557" s="118" t="s">
        <v>545</v>
      </c>
      <c r="C557" s="132"/>
      <c r="D557" s="133"/>
      <c r="E557" s="134"/>
      <c r="F557" s="135"/>
    </row>
    <row r="558" spans="1:6" ht="27.6">
      <c r="A558" s="157"/>
      <c r="B558" s="118" t="s">
        <v>546</v>
      </c>
      <c r="C558" s="132"/>
      <c r="D558" s="133"/>
      <c r="E558" s="134"/>
      <c r="F558" s="135"/>
    </row>
    <row r="559" spans="1:6" ht="96">
      <c r="A559" s="157"/>
      <c r="B559" s="125" t="s">
        <v>437</v>
      </c>
      <c r="C559" s="132"/>
      <c r="D559" s="133"/>
      <c r="E559" s="134"/>
      <c r="F559" s="135"/>
    </row>
    <row r="560" spans="1:6">
      <c r="A560" s="157"/>
      <c r="C560" s="132"/>
      <c r="D560" s="133"/>
      <c r="E560" s="134"/>
      <c r="F560" s="135"/>
    </row>
    <row r="561" spans="1:6" ht="105.6">
      <c r="A561" s="131" t="s">
        <v>1356</v>
      </c>
      <c r="B561" s="170" t="s">
        <v>1357</v>
      </c>
      <c r="C561" s="132" t="s">
        <v>9</v>
      </c>
      <c r="D561" s="133">
        <v>1</v>
      </c>
      <c r="E561" s="272"/>
      <c r="F561" s="273">
        <f>+E561*D561</f>
        <v>0</v>
      </c>
    </row>
    <row r="562" spans="1:6">
      <c r="A562" s="157"/>
      <c r="C562" s="132"/>
      <c r="D562" s="133"/>
      <c r="E562" s="134"/>
      <c r="F562" s="135"/>
    </row>
    <row r="563" spans="1:6">
      <c r="A563" s="109" t="s">
        <v>407</v>
      </c>
      <c r="B563" s="120" t="s">
        <v>409</v>
      </c>
      <c r="C563" s="132" t="s">
        <v>51</v>
      </c>
      <c r="D563" s="133">
        <v>3</v>
      </c>
      <c r="E563" s="269"/>
      <c r="F563" s="270">
        <f>+E563*D563</f>
        <v>0</v>
      </c>
    </row>
    <row r="564" spans="1:6">
      <c r="A564" s="88"/>
      <c r="B564" s="121" t="s">
        <v>410</v>
      </c>
      <c r="C564" s="132"/>
      <c r="D564" s="133"/>
      <c r="E564" s="134"/>
      <c r="F564" s="135"/>
    </row>
    <row r="565" spans="1:6">
      <c r="A565" s="88"/>
      <c r="B565" s="121" t="s">
        <v>411</v>
      </c>
      <c r="C565" s="132"/>
      <c r="D565" s="133"/>
      <c r="E565" s="134"/>
      <c r="F565" s="135"/>
    </row>
    <row r="566" spans="1:6" ht="41.4">
      <c r="A566" s="88"/>
      <c r="B566" s="121" t="s">
        <v>412</v>
      </c>
      <c r="C566" s="132"/>
      <c r="D566" s="133"/>
      <c r="E566" s="134"/>
      <c r="F566" s="135"/>
    </row>
    <row r="567" spans="1:6" ht="27.6">
      <c r="A567" s="88"/>
      <c r="B567" s="121" t="s">
        <v>413</v>
      </c>
      <c r="C567" s="132"/>
      <c r="D567" s="133"/>
      <c r="E567" s="134"/>
      <c r="F567" s="135"/>
    </row>
    <row r="568" spans="1:6">
      <c r="A568" s="88"/>
      <c r="B568" s="121" t="s">
        <v>414</v>
      </c>
      <c r="C568" s="132"/>
      <c r="D568" s="133"/>
      <c r="E568" s="134"/>
      <c r="F568" s="135"/>
    </row>
    <row r="569" spans="1:6" ht="27.6">
      <c r="A569" s="88"/>
      <c r="B569" s="121" t="s">
        <v>415</v>
      </c>
      <c r="C569" s="132"/>
      <c r="D569" s="133"/>
      <c r="E569" s="134"/>
      <c r="F569" s="135"/>
    </row>
    <row r="570" spans="1:6" ht="27.6">
      <c r="A570" s="88"/>
      <c r="B570" s="123" t="s">
        <v>416</v>
      </c>
      <c r="C570" s="132"/>
      <c r="D570" s="133"/>
      <c r="E570" s="134"/>
      <c r="F570" s="135"/>
    </row>
    <row r="571" spans="1:6" ht="27.6">
      <c r="A571" s="88"/>
      <c r="B571" s="121" t="s">
        <v>417</v>
      </c>
      <c r="C571" s="132"/>
      <c r="D571" s="133"/>
      <c r="E571" s="134"/>
      <c r="F571" s="135"/>
    </row>
    <row r="572" spans="1:6" ht="27.6">
      <c r="A572" s="88"/>
      <c r="B572" s="121" t="s">
        <v>418</v>
      </c>
      <c r="C572" s="132"/>
      <c r="D572" s="133"/>
      <c r="E572" s="134"/>
      <c r="F572" s="135"/>
    </row>
    <row r="573" spans="1:6">
      <c r="A573" s="88"/>
      <c r="B573" s="121" t="s">
        <v>419</v>
      </c>
      <c r="C573" s="132"/>
      <c r="D573" s="133"/>
      <c r="E573" s="134"/>
      <c r="F573" s="135"/>
    </row>
    <row r="574" spans="1:6" ht="41.4">
      <c r="A574" s="88"/>
      <c r="B574" s="121" t="s">
        <v>420</v>
      </c>
      <c r="C574" s="132"/>
      <c r="D574" s="133"/>
      <c r="E574" s="134"/>
      <c r="F574" s="135"/>
    </row>
    <row r="575" spans="1:6" ht="27.6">
      <c r="A575" s="88"/>
      <c r="B575" s="121" t="s">
        <v>421</v>
      </c>
      <c r="C575" s="132"/>
      <c r="D575" s="133"/>
      <c r="E575" s="134"/>
      <c r="F575" s="135"/>
    </row>
    <row r="576" spans="1:6" ht="41.4">
      <c r="A576" s="88"/>
      <c r="B576" s="121" t="s">
        <v>422</v>
      </c>
      <c r="C576" s="132"/>
      <c r="D576" s="133"/>
      <c r="E576" s="134"/>
      <c r="F576" s="135"/>
    </row>
    <row r="577" spans="1:6">
      <c r="A577" s="88"/>
      <c r="B577" s="124" t="s">
        <v>427</v>
      </c>
      <c r="C577" s="132"/>
      <c r="D577" s="133"/>
      <c r="E577" s="134"/>
      <c r="F577" s="135"/>
    </row>
    <row r="578" spans="1:6">
      <c r="A578" s="157"/>
      <c r="C578" s="132"/>
      <c r="D578" s="133"/>
      <c r="E578" s="134"/>
      <c r="F578" s="135"/>
    </row>
    <row r="579" spans="1:6">
      <c r="A579" s="109" t="s">
        <v>424</v>
      </c>
      <c r="B579" s="120" t="s">
        <v>409</v>
      </c>
      <c r="C579" s="132" t="s">
        <v>51</v>
      </c>
      <c r="D579" s="133">
        <v>5</v>
      </c>
      <c r="E579" s="269"/>
      <c r="F579" s="270">
        <f>+E579*D579</f>
        <v>0</v>
      </c>
    </row>
    <row r="580" spans="1:6">
      <c r="A580" s="88"/>
      <c r="B580" s="121" t="s">
        <v>410</v>
      </c>
      <c r="C580" s="132"/>
      <c r="D580" s="133"/>
      <c r="E580" s="134"/>
      <c r="F580" s="135"/>
    </row>
    <row r="581" spans="1:6">
      <c r="A581" s="88"/>
      <c r="B581" s="121" t="s">
        <v>411</v>
      </c>
      <c r="C581" s="132"/>
      <c r="D581" s="133"/>
      <c r="E581" s="134"/>
      <c r="F581" s="135"/>
    </row>
    <row r="582" spans="1:6" ht="41.4">
      <c r="A582" s="88"/>
      <c r="B582" s="121" t="s">
        <v>412</v>
      </c>
      <c r="C582" s="132"/>
      <c r="D582" s="133"/>
      <c r="E582" s="134"/>
      <c r="F582" s="135"/>
    </row>
    <row r="583" spans="1:6" ht="27.6">
      <c r="A583" s="88"/>
      <c r="B583" s="121" t="s">
        <v>413</v>
      </c>
      <c r="C583" s="132"/>
      <c r="D583" s="133"/>
      <c r="E583" s="134"/>
      <c r="F583" s="135"/>
    </row>
    <row r="584" spans="1:6">
      <c r="A584" s="88"/>
      <c r="B584" s="121" t="s">
        <v>414</v>
      </c>
      <c r="C584" s="132"/>
      <c r="D584" s="133"/>
      <c r="E584" s="134"/>
      <c r="F584" s="135"/>
    </row>
    <row r="585" spans="1:6" ht="27.6">
      <c r="A585" s="88"/>
      <c r="B585" s="121" t="s">
        <v>415</v>
      </c>
      <c r="C585" s="132"/>
      <c r="D585" s="133"/>
      <c r="E585" s="134"/>
      <c r="F585" s="135"/>
    </row>
    <row r="586" spans="1:6" ht="27.6">
      <c r="A586" s="88"/>
      <c r="B586" s="123" t="s">
        <v>416</v>
      </c>
      <c r="C586" s="132"/>
      <c r="D586" s="133"/>
      <c r="E586" s="134"/>
      <c r="F586" s="135"/>
    </row>
    <row r="587" spans="1:6" ht="27.6">
      <c r="A587" s="88"/>
      <c r="B587" s="121" t="s">
        <v>417</v>
      </c>
      <c r="C587" s="132"/>
      <c r="D587" s="133"/>
      <c r="E587" s="134"/>
      <c r="F587" s="135"/>
    </row>
    <row r="588" spans="1:6" ht="27.6">
      <c r="A588" s="88"/>
      <c r="B588" s="121" t="s">
        <v>418</v>
      </c>
      <c r="C588" s="132"/>
      <c r="D588" s="133"/>
      <c r="E588" s="134"/>
      <c r="F588" s="135"/>
    </row>
    <row r="589" spans="1:6">
      <c r="A589" s="88"/>
      <c r="B589" s="121" t="s">
        <v>419</v>
      </c>
      <c r="C589" s="132"/>
      <c r="D589" s="133"/>
      <c r="E589" s="134"/>
      <c r="F589" s="135"/>
    </row>
    <row r="590" spans="1:6" ht="41.4">
      <c r="A590" s="88"/>
      <c r="B590" s="121" t="s">
        <v>420</v>
      </c>
      <c r="C590" s="132"/>
      <c r="D590" s="133"/>
      <c r="E590" s="134"/>
      <c r="F590" s="135"/>
    </row>
    <row r="591" spans="1:6" ht="27.6">
      <c r="A591" s="88"/>
      <c r="B591" s="121" t="s">
        <v>421</v>
      </c>
      <c r="C591" s="132"/>
      <c r="D591" s="133"/>
      <c r="E591" s="134"/>
      <c r="F591" s="135"/>
    </row>
    <row r="592" spans="1:6" ht="41.4">
      <c r="A592" s="88"/>
      <c r="B592" s="121" t="s">
        <v>422</v>
      </c>
      <c r="C592" s="132"/>
      <c r="D592" s="133"/>
      <c r="E592" s="134"/>
      <c r="F592" s="135"/>
    </row>
    <row r="593" spans="1:6">
      <c r="A593" s="88"/>
      <c r="B593" s="124" t="s">
        <v>518</v>
      </c>
      <c r="C593" s="132"/>
      <c r="D593" s="133"/>
      <c r="E593" s="134"/>
      <c r="F593" s="135"/>
    </row>
    <row r="594" spans="1:6">
      <c r="A594" s="157"/>
      <c r="C594" s="132"/>
      <c r="D594" s="133"/>
      <c r="E594" s="134"/>
      <c r="F594" s="135"/>
    </row>
    <row r="595" spans="1:6">
      <c r="A595" s="109" t="s">
        <v>431</v>
      </c>
      <c r="B595" s="120" t="s">
        <v>409</v>
      </c>
      <c r="C595" s="132" t="s">
        <v>51</v>
      </c>
      <c r="D595" s="133">
        <v>1</v>
      </c>
      <c r="E595" s="269"/>
      <c r="F595" s="270">
        <f>+E595*D595</f>
        <v>0</v>
      </c>
    </row>
    <row r="596" spans="1:6">
      <c r="A596" s="88"/>
      <c r="B596" s="121" t="s">
        <v>410</v>
      </c>
      <c r="C596" s="162"/>
      <c r="D596" s="97"/>
      <c r="E596" s="122"/>
      <c r="F596" s="115"/>
    </row>
    <row r="597" spans="1:6">
      <c r="A597" s="88"/>
      <c r="B597" s="121" t="s">
        <v>411</v>
      </c>
      <c r="C597" s="162"/>
      <c r="D597" s="97"/>
      <c r="E597" s="122"/>
      <c r="F597" s="115"/>
    </row>
    <row r="598" spans="1:6" ht="41.4">
      <c r="A598" s="88"/>
      <c r="B598" s="121" t="s">
        <v>412</v>
      </c>
      <c r="C598" s="162"/>
      <c r="D598" s="97"/>
      <c r="E598" s="122"/>
      <c r="F598" s="115"/>
    </row>
    <row r="599" spans="1:6" ht="27.6">
      <c r="A599" s="88"/>
      <c r="B599" s="121" t="s">
        <v>413</v>
      </c>
      <c r="C599" s="162"/>
      <c r="D599" s="97"/>
      <c r="E599" s="122"/>
      <c r="F599" s="115"/>
    </row>
    <row r="600" spans="1:6">
      <c r="A600" s="88"/>
      <c r="B600" s="121" t="s">
        <v>414</v>
      </c>
      <c r="C600" s="162"/>
      <c r="D600" s="97"/>
      <c r="E600" s="122"/>
      <c r="F600" s="115"/>
    </row>
    <row r="601" spans="1:6" ht="27.6">
      <c r="A601" s="88"/>
      <c r="B601" s="121" t="s">
        <v>415</v>
      </c>
      <c r="C601" s="162"/>
      <c r="D601" s="97"/>
      <c r="E601" s="122"/>
      <c r="F601" s="115"/>
    </row>
    <row r="602" spans="1:6" ht="27.6">
      <c r="A602" s="88"/>
      <c r="B602" s="123" t="s">
        <v>416</v>
      </c>
      <c r="C602" s="162"/>
      <c r="D602" s="97"/>
      <c r="E602" s="122"/>
      <c r="F602" s="115"/>
    </row>
    <row r="603" spans="1:6" ht="27.6">
      <c r="A603" s="88"/>
      <c r="B603" s="121" t="s">
        <v>417</v>
      </c>
      <c r="C603" s="162"/>
      <c r="D603" s="97"/>
      <c r="E603" s="122"/>
      <c r="F603" s="115"/>
    </row>
    <row r="604" spans="1:6" ht="27.6">
      <c r="A604" s="88"/>
      <c r="B604" s="121" t="s">
        <v>418</v>
      </c>
      <c r="C604" s="162"/>
      <c r="D604" s="97"/>
      <c r="E604" s="122"/>
      <c r="F604" s="115"/>
    </row>
    <row r="605" spans="1:6">
      <c r="A605" s="88"/>
      <c r="B605" s="121" t="s">
        <v>419</v>
      </c>
      <c r="C605" s="162"/>
      <c r="D605" s="97"/>
      <c r="E605" s="122"/>
      <c r="F605" s="115"/>
    </row>
    <row r="606" spans="1:6" ht="41.4">
      <c r="A606" s="88"/>
      <c r="B606" s="121" t="s">
        <v>420</v>
      </c>
      <c r="C606" s="162"/>
      <c r="D606" s="97"/>
      <c r="E606" s="122"/>
      <c r="F606" s="115"/>
    </row>
    <row r="607" spans="1:6" ht="27.6">
      <c r="A607" s="88"/>
      <c r="B607" s="121" t="s">
        <v>421</v>
      </c>
      <c r="C607" s="162"/>
      <c r="D607" s="97"/>
      <c r="E607" s="122"/>
      <c r="F607" s="115"/>
    </row>
    <row r="608" spans="1:6" ht="41.4">
      <c r="A608" s="88"/>
      <c r="B608" s="121" t="s">
        <v>422</v>
      </c>
      <c r="C608" s="162"/>
      <c r="D608" s="97"/>
      <c r="E608" s="122"/>
      <c r="F608" s="115"/>
    </row>
    <row r="609" spans="1:6">
      <c r="A609" s="88"/>
      <c r="B609" s="124" t="s">
        <v>550</v>
      </c>
      <c r="C609" s="162"/>
      <c r="D609" s="97"/>
      <c r="E609" s="122"/>
      <c r="F609" s="115"/>
    </row>
    <row r="610" spans="1:6">
      <c r="A610" s="157"/>
      <c r="E610" s="107"/>
      <c r="F610" s="107"/>
    </row>
    <row r="611" spans="1:6" ht="18.600000000000001" thickBot="1">
      <c r="A611" s="263" t="s">
        <v>551</v>
      </c>
      <c r="B611" s="264" t="s">
        <v>552</v>
      </c>
      <c r="C611" s="265"/>
      <c r="D611" s="266"/>
      <c r="E611" s="267"/>
      <c r="F611" s="268"/>
    </row>
    <row r="612" spans="1:6" ht="15" thickTop="1">
      <c r="A612" s="157"/>
      <c r="E612" s="107"/>
      <c r="F612" s="107"/>
    </row>
    <row r="613" spans="1:6">
      <c r="A613" s="109" t="s">
        <v>377</v>
      </c>
      <c r="B613" s="110" t="s">
        <v>553</v>
      </c>
      <c r="C613" s="132" t="s">
        <v>51</v>
      </c>
      <c r="D613" s="133">
        <v>1</v>
      </c>
      <c r="E613" s="269"/>
      <c r="F613" s="270">
        <f>+E613*D613</f>
        <v>0</v>
      </c>
    </row>
    <row r="614" spans="1:6">
      <c r="A614" s="109"/>
      <c r="B614" s="95" t="s">
        <v>554</v>
      </c>
      <c r="C614" s="132"/>
      <c r="D614" s="133"/>
      <c r="E614" s="134"/>
      <c r="F614" s="135"/>
    </row>
    <row r="615" spans="1:6" ht="55.2">
      <c r="A615" s="109"/>
      <c r="B615" s="95" t="s">
        <v>555</v>
      </c>
      <c r="C615" s="132"/>
      <c r="D615" s="133"/>
      <c r="E615" s="134"/>
      <c r="F615" s="135"/>
    </row>
    <row r="616" spans="1:6" ht="41.4">
      <c r="A616" s="109"/>
      <c r="B616" s="95" t="s">
        <v>556</v>
      </c>
      <c r="C616" s="132"/>
      <c r="D616" s="133"/>
      <c r="E616" s="134"/>
      <c r="F616" s="135"/>
    </row>
    <row r="617" spans="1:6">
      <c r="A617" s="109"/>
      <c r="B617" s="95" t="s">
        <v>557</v>
      </c>
      <c r="C617" s="132"/>
      <c r="D617" s="133"/>
      <c r="E617" s="134"/>
      <c r="F617" s="135"/>
    </row>
    <row r="618" spans="1:6">
      <c r="A618" s="109"/>
      <c r="B618" s="95" t="s">
        <v>558</v>
      </c>
      <c r="C618" s="132"/>
      <c r="D618" s="133"/>
      <c r="E618" s="134"/>
      <c r="F618" s="135"/>
    </row>
    <row r="619" spans="1:6">
      <c r="A619" s="109"/>
      <c r="B619" s="118" t="s">
        <v>559</v>
      </c>
      <c r="C619" s="132"/>
      <c r="D619" s="133"/>
      <c r="E619" s="134"/>
      <c r="F619" s="135"/>
    </row>
    <row r="620" spans="1:6">
      <c r="A620" s="109"/>
      <c r="B620" s="95" t="s">
        <v>560</v>
      </c>
      <c r="C620" s="132"/>
      <c r="D620" s="133"/>
      <c r="E620" s="134"/>
      <c r="F620" s="135"/>
    </row>
    <row r="621" spans="1:6">
      <c r="A621" s="109"/>
      <c r="B621" s="118" t="s">
        <v>561</v>
      </c>
      <c r="C621" s="132"/>
      <c r="D621" s="133"/>
      <c r="E621" s="134"/>
      <c r="F621" s="135"/>
    </row>
    <row r="622" spans="1:6">
      <c r="A622" s="109"/>
      <c r="B622" s="118" t="s">
        <v>562</v>
      </c>
      <c r="C622" s="132"/>
      <c r="D622" s="133"/>
      <c r="E622" s="134"/>
      <c r="F622" s="135"/>
    </row>
    <row r="623" spans="1:6">
      <c r="A623" s="157"/>
      <c r="C623" s="132"/>
      <c r="D623" s="133"/>
      <c r="E623" s="134"/>
      <c r="F623" s="135"/>
    </row>
    <row r="624" spans="1:6">
      <c r="A624" s="131" t="s">
        <v>387</v>
      </c>
      <c r="B624" s="110" t="s">
        <v>563</v>
      </c>
      <c r="C624" s="132" t="s">
        <v>51</v>
      </c>
      <c r="D624" s="133">
        <v>1</v>
      </c>
      <c r="E624" s="269"/>
      <c r="F624" s="270">
        <f>+E624*D624</f>
        <v>0</v>
      </c>
    </row>
    <row r="625" spans="1:6" ht="41.4">
      <c r="A625" s="88"/>
      <c r="B625" s="121" t="s">
        <v>564</v>
      </c>
      <c r="C625" s="132"/>
      <c r="D625" s="133"/>
      <c r="E625" s="134"/>
      <c r="F625" s="135"/>
    </row>
    <row r="626" spans="1:6">
      <c r="A626" s="88"/>
      <c r="B626" s="121" t="s">
        <v>565</v>
      </c>
      <c r="C626" s="132"/>
      <c r="D626" s="133"/>
      <c r="E626" s="134"/>
      <c r="F626" s="135"/>
    </row>
    <row r="627" spans="1:6">
      <c r="A627" s="157"/>
      <c r="C627" s="132"/>
      <c r="D627" s="133"/>
      <c r="E627" s="134"/>
      <c r="F627" s="135"/>
    </row>
    <row r="628" spans="1:6">
      <c r="A628" s="109" t="s">
        <v>393</v>
      </c>
      <c r="B628" s="110" t="s">
        <v>1358</v>
      </c>
      <c r="C628" s="132" t="s">
        <v>51</v>
      </c>
      <c r="D628" s="133">
        <v>1</v>
      </c>
      <c r="E628" s="269"/>
      <c r="F628" s="270">
        <f>+E628*D628</f>
        <v>0</v>
      </c>
    </row>
    <row r="629" spans="1:6">
      <c r="A629" s="109"/>
      <c r="B629" s="95" t="s">
        <v>554</v>
      </c>
      <c r="C629" s="132"/>
      <c r="D629" s="133"/>
      <c r="E629" s="134"/>
      <c r="F629" s="135"/>
    </row>
    <row r="630" spans="1:6" ht="55.2">
      <c r="A630" s="109"/>
      <c r="B630" s="95" t="s">
        <v>555</v>
      </c>
      <c r="C630" s="132"/>
      <c r="D630" s="133"/>
      <c r="E630" s="134"/>
      <c r="F630" s="135"/>
    </row>
    <row r="631" spans="1:6" ht="41.4">
      <c r="A631" s="109"/>
      <c r="B631" s="95" t="s">
        <v>556</v>
      </c>
      <c r="C631" s="132"/>
      <c r="D631" s="133"/>
      <c r="E631" s="134"/>
      <c r="F631" s="135"/>
    </row>
    <row r="632" spans="1:6">
      <c r="A632" s="109"/>
      <c r="B632" s="95" t="s">
        <v>557</v>
      </c>
      <c r="C632" s="132"/>
      <c r="D632" s="133"/>
      <c r="E632" s="134"/>
      <c r="F632" s="135"/>
    </row>
    <row r="633" spans="1:6" ht="27.6">
      <c r="A633" s="109"/>
      <c r="B633" s="95" t="s">
        <v>566</v>
      </c>
      <c r="C633" s="132"/>
      <c r="D633" s="133"/>
      <c r="E633" s="134"/>
      <c r="F633" s="135"/>
    </row>
    <row r="634" spans="1:6" ht="27.6">
      <c r="A634" s="109"/>
      <c r="B634" s="96" t="s">
        <v>567</v>
      </c>
      <c r="C634" s="132"/>
      <c r="D634" s="133"/>
      <c r="E634" s="134"/>
      <c r="F634" s="135"/>
    </row>
    <row r="635" spans="1:6">
      <c r="A635" s="109"/>
      <c r="B635" s="95" t="s">
        <v>568</v>
      </c>
      <c r="C635" s="132"/>
      <c r="D635" s="133"/>
      <c r="E635" s="134"/>
      <c r="F635" s="135"/>
    </row>
    <row r="636" spans="1:6">
      <c r="A636" s="109"/>
      <c r="B636" s="118" t="s">
        <v>569</v>
      </c>
      <c r="C636" s="132"/>
      <c r="D636" s="133"/>
      <c r="E636" s="134"/>
      <c r="F636" s="135"/>
    </row>
    <row r="637" spans="1:6">
      <c r="A637" s="109"/>
      <c r="B637" s="95" t="s">
        <v>560</v>
      </c>
      <c r="C637" s="132"/>
      <c r="D637" s="133"/>
      <c r="E637" s="134"/>
      <c r="F637" s="135"/>
    </row>
    <row r="638" spans="1:6">
      <c r="A638" s="109"/>
      <c r="B638" s="118" t="s">
        <v>570</v>
      </c>
      <c r="C638" s="132"/>
      <c r="D638" s="133"/>
      <c r="E638" s="134"/>
      <c r="F638" s="135"/>
    </row>
    <row r="639" spans="1:6">
      <c r="A639" s="109"/>
      <c r="B639" s="118" t="s">
        <v>571</v>
      </c>
      <c r="C639" s="132"/>
      <c r="D639" s="133"/>
      <c r="E639" s="134"/>
      <c r="F639" s="135"/>
    </row>
    <row r="640" spans="1:6">
      <c r="A640" s="109"/>
      <c r="B640" s="118" t="s">
        <v>479</v>
      </c>
      <c r="C640" s="132"/>
      <c r="D640" s="133"/>
      <c r="E640" s="134"/>
      <c r="F640" s="135"/>
    </row>
    <row r="641" spans="1:6">
      <c r="A641" s="109"/>
      <c r="B641" s="118" t="s">
        <v>561</v>
      </c>
      <c r="C641" s="132"/>
      <c r="D641" s="133"/>
      <c r="E641" s="134"/>
      <c r="F641" s="135"/>
    </row>
    <row r="642" spans="1:6">
      <c r="A642" s="109"/>
      <c r="B642" s="118" t="s">
        <v>1359</v>
      </c>
      <c r="C642" s="132"/>
      <c r="D642" s="133"/>
      <c r="E642" s="134"/>
      <c r="F642" s="135"/>
    </row>
    <row r="643" spans="1:6">
      <c r="A643" s="109"/>
      <c r="B643" s="139"/>
      <c r="C643" s="132"/>
      <c r="D643" s="133"/>
      <c r="E643" s="134"/>
      <c r="F643" s="135"/>
    </row>
    <row r="644" spans="1:6" ht="28.8">
      <c r="A644" s="131" t="s">
        <v>407</v>
      </c>
      <c r="B644" s="110" t="s">
        <v>572</v>
      </c>
      <c r="C644" s="132" t="s">
        <v>51</v>
      </c>
      <c r="D644" s="133">
        <v>1</v>
      </c>
      <c r="E644" s="269"/>
      <c r="F644" s="270">
        <f>+E644*D644</f>
        <v>0</v>
      </c>
    </row>
    <row r="645" spans="1:6">
      <c r="A645" s="88"/>
      <c r="B645" s="95" t="s">
        <v>573</v>
      </c>
      <c r="C645" s="132"/>
      <c r="D645" s="133"/>
      <c r="E645" s="134"/>
      <c r="F645" s="135"/>
    </row>
    <row r="646" spans="1:6">
      <c r="A646" s="88"/>
      <c r="B646" s="95" t="s">
        <v>574</v>
      </c>
      <c r="C646" s="132"/>
      <c r="D646" s="133"/>
      <c r="E646" s="134"/>
      <c r="F646" s="135"/>
    </row>
    <row r="647" spans="1:6">
      <c r="A647" s="157"/>
      <c r="C647" s="132"/>
      <c r="D647" s="133"/>
      <c r="E647" s="134"/>
      <c r="F647" s="135"/>
    </row>
    <row r="648" spans="1:6">
      <c r="A648" s="131" t="s">
        <v>424</v>
      </c>
      <c r="B648" s="110" t="s">
        <v>575</v>
      </c>
      <c r="C648" s="132" t="s">
        <v>51</v>
      </c>
      <c r="D648" s="133">
        <v>1</v>
      </c>
      <c r="E648" s="269"/>
      <c r="F648" s="270">
        <f>+E648*D648</f>
        <v>0</v>
      </c>
    </row>
    <row r="649" spans="1:6">
      <c r="A649" s="109"/>
      <c r="B649" s="95" t="s">
        <v>554</v>
      </c>
      <c r="C649" s="132"/>
      <c r="D649" s="133"/>
      <c r="E649" s="134"/>
      <c r="F649" s="135"/>
    </row>
    <row r="650" spans="1:6" ht="55.2">
      <c r="A650" s="109"/>
      <c r="B650" s="95" t="s">
        <v>576</v>
      </c>
      <c r="C650" s="132"/>
      <c r="D650" s="133"/>
      <c r="E650" s="134"/>
      <c r="F650" s="135"/>
    </row>
    <row r="651" spans="1:6" ht="41.4">
      <c r="A651" s="109"/>
      <c r="B651" s="95" t="s">
        <v>556</v>
      </c>
      <c r="C651" s="132"/>
      <c r="D651" s="133"/>
      <c r="E651" s="134"/>
      <c r="F651" s="135"/>
    </row>
    <row r="652" spans="1:6">
      <c r="A652" s="109"/>
      <c r="B652" s="95" t="s">
        <v>557</v>
      </c>
      <c r="C652" s="132"/>
      <c r="D652" s="133"/>
      <c r="E652" s="134"/>
      <c r="F652" s="135"/>
    </row>
    <row r="653" spans="1:6" ht="27.6">
      <c r="A653" s="109"/>
      <c r="B653" s="95" t="s">
        <v>577</v>
      </c>
      <c r="C653" s="132"/>
      <c r="D653" s="133"/>
      <c r="E653" s="134"/>
      <c r="F653" s="135"/>
    </row>
    <row r="654" spans="1:6">
      <c r="A654" s="109"/>
      <c r="B654" s="121" t="s">
        <v>568</v>
      </c>
      <c r="C654" s="132"/>
      <c r="D654" s="133"/>
      <c r="E654" s="134"/>
      <c r="F654" s="135"/>
    </row>
    <row r="655" spans="1:6">
      <c r="A655" s="109"/>
      <c r="B655" s="108" t="s">
        <v>569</v>
      </c>
      <c r="C655" s="132"/>
      <c r="D655" s="133"/>
      <c r="E655" s="134"/>
      <c r="F655" s="135"/>
    </row>
    <row r="656" spans="1:6">
      <c r="A656" s="109"/>
      <c r="B656" s="95" t="s">
        <v>578</v>
      </c>
      <c r="C656" s="132"/>
      <c r="D656" s="133"/>
      <c r="E656" s="134"/>
      <c r="F656" s="135"/>
    </row>
    <row r="657" spans="1:6">
      <c r="A657" s="109"/>
      <c r="B657" s="114" t="s">
        <v>561</v>
      </c>
      <c r="C657" s="132"/>
      <c r="D657" s="133"/>
      <c r="E657" s="134"/>
      <c r="F657" s="135"/>
    </row>
    <row r="658" spans="1:6">
      <c r="A658" s="109"/>
      <c r="B658" s="114" t="s">
        <v>579</v>
      </c>
      <c r="C658" s="132"/>
      <c r="D658" s="133"/>
      <c r="E658" s="134"/>
      <c r="F658" s="135"/>
    </row>
    <row r="659" spans="1:6">
      <c r="A659" s="157"/>
      <c r="C659" s="132"/>
      <c r="D659" s="133"/>
      <c r="E659" s="134"/>
      <c r="F659" s="135"/>
    </row>
    <row r="660" spans="1:6">
      <c r="A660" s="109" t="s">
        <v>431</v>
      </c>
      <c r="B660" s="110" t="s">
        <v>553</v>
      </c>
      <c r="C660" s="132" t="s">
        <v>51</v>
      </c>
      <c r="D660" s="133">
        <v>1</v>
      </c>
      <c r="E660" s="269"/>
      <c r="F660" s="270">
        <f>+E660*D660</f>
        <v>0</v>
      </c>
    </row>
    <row r="661" spans="1:6">
      <c r="A661" s="109"/>
      <c r="B661" s="95" t="s">
        <v>554</v>
      </c>
      <c r="C661" s="132"/>
      <c r="D661" s="133"/>
      <c r="E661" s="134"/>
      <c r="F661" s="135"/>
    </row>
    <row r="662" spans="1:6" ht="55.2">
      <c r="A662" s="109"/>
      <c r="B662" s="95" t="s">
        <v>555</v>
      </c>
      <c r="C662" s="132"/>
      <c r="D662" s="133"/>
      <c r="E662" s="134"/>
      <c r="F662" s="135"/>
    </row>
    <row r="663" spans="1:6" ht="41.4">
      <c r="A663" s="109"/>
      <c r="B663" s="95" t="s">
        <v>556</v>
      </c>
      <c r="C663" s="132"/>
      <c r="D663" s="133"/>
      <c r="E663" s="134"/>
      <c r="F663" s="135"/>
    </row>
    <row r="664" spans="1:6">
      <c r="A664" s="109"/>
      <c r="B664" s="95" t="s">
        <v>557</v>
      </c>
      <c r="C664" s="132"/>
      <c r="D664" s="133"/>
      <c r="E664" s="134"/>
      <c r="F664" s="135"/>
    </row>
    <row r="665" spans="1:6">
      <c r="A665" s="109"/>
      <c r="B665" s="95" t="s">
        <v>558</v>
      </c>
      <c r="C665" s="132"/>
      <c r="D665" s="133"/>
      <c r="E665" s="134"/>
      <c r="F665" s="135"/>
    </row>
    <row r="666" spans="1:6">
      <c r="A666" s="109"/>
      <c r="B666" s="118" t="s">
        <v>642</v>
      </c>
      <c r="C666" s="132"/>
      <c r="D666" s="133"/>
      <c r="E666" s="134"/>
      <c r="F666" s="135"/>
    </row>
    <row r="667" spans="1:6">
      <c r="A667" s="109"/>
      <c r="B667" s="95" t="s">
        <v>560</v>
      </c>
      <c r="C667" s="132"/>
      <c r="D667" s="133"/>
      <c r="E667" s="134"/>
      <c r="F667" s="135"/>
    </row>
    <row r="668" spans="1:6">
      <c r="A668" s="109"/>
      <c r="B668" s="118" t="s">
        <v>561</v>
      </c>
      <c r="C668" s="132"/>
      <c r="D668" s="133"/>
      <c r="E668" s="134"/>
      <c r="F668" s="135"/>
    </row>
    <row r="669" spans="1:6">
      <c r="A669" s="109"/>
      <c r="B669" s="118" t="s">
        <v>580</v>
      </c>
      <c r="C669" s="132"/>
      <c r="D669" s="133"/>
      <c r="E669" s="134"/>
      <c r="F669" s="135"/>
    </row>
    <row r="670" spans="1:6">
      <c r="A670" s="157"/>
      <c r="C670" s="132"/>
      <c r="D670" s="133"/>
      <c r="E670" s="134"/>
      <c r="F670" s="135"/>
    </row>
    <row r="671" spans="1:6">
      <c r="A671" s="109" t="s">
        <v>433</v>
      </c>
      <c r="B671" s="110" t="s">
        <v>581</v>
      </c>
      <c r="C671" s="132" t="s">
        <v>51</v>
      </c>
      <c r="D671" s="133">
        <v>1</v>
      </c>
      <c r="E671" s="269"/>
      <c r="F671" s="270">
        <f>+E671*D671</f>
        <v>0</v>
      </c>
    </row>
    <row r="672" spans="1:6">
      <c r="A672" s="157"/>
      <c r="B672" s="118" t="s">
        <v>582</v>
      </c>
      <c r="C672" s="132"/>
      <c r="D672" s="133"/>
      <c r="E672" s="134"/>
      <c r="F672" s="135"/>
    </row>
    <row r="673" spans="1:6">
      <c r="A673" s="157"/>
      <c r="C673" s="132"/>
      <c r="D673" s="133"/>
      <c r="E673" s="134"/>
      <c r="F673" s="135"/>
    </row>
    <row r="674" spans="1:6">
      <c r="A674" s="131" t="s">
        <v>435</v>
      </c>
      <c r="B674" s="110" t="s">
        <v>575</v>
      </c>
      <c r="C674" s="132" t="s">
        <v>51</v>
      </c>
      <c r="D674" s="133">
        <v>1</v>
      </c>
      <c r="E674" s="269"/>
      <c r="F674" s="270">
        <f>+E674*D674</f>
        <v>0</v>
      </c>
    </row>
    <row r="675" spans="1:6">
      <c r="A675" s="109"/>
      <c r="B675" s="95" t="s">
        <v>554</v>
      </c>
      <c r="C675" s="132"/>
      <c r="D675" s="133"/>
      <c r="E675" s="134"/>
      <c r="F675" s="135"/>
    </row>
    <row r="676" spans="1:6" ht="55.2">
      <c r="A676" s="109"/>
      <c r="B676" s="95" t="s">
        <v>576</v>
      </c>
      <c r="C676" s="132"/>
      <c r="D676" s="133"/>
      <c r="E676" s="134"/>
      <c r="F676" s="135"/>
    </row>
    <row r="677" spans="1:6" ht="41.4">
      <c r="A677" s="109"/>
      <c r="B677" s="95" t="s">
        <v>556</v>
      </c>
      <c r="C677" s="132"/>
      <c r="D677" s="133"/>
      <c r="E677" s="134"/>
      <c r="F677" s="135"/>
    </row>
    <row r="678" spans="1:6">
      <c r="A678" s="109"/>
      <c r="B678" s="95" t="s">
        <v>557</v>
      </c>
      <c r="C678" s="132"/>
      <c r="D678" s="133"/>
      <c r="E678" s="134"/>
      <c r="F678" s="135"/>
    </row>
    <row r="679" spans="1:6" ht="27.6">
      <c r="A679" s="109"/>
      <c r="B679" s="95" t="s">
        <v>577</v>
      </c>
      <c r="C679" s="132"/>
      <c r="D679" s="133"/>
      <c r="E679" s="134"/>
      <c r="F679" s="135"/>
    </row>
    <row r="680" spans="1:6">
      <c r="A680" s="109"/>
      <c r="B680" s="121" t="s">
        <v>583</v>
      </c>
      <c r="C680" s="132"/>
      <c r="D680" s="133"/>
      <c r="E680" s="134"/>
      <c r="F680" s="135"/>
    </row>
    <row r="681" spans="1:6">
      <c r="A681" s="109"/>
      <c r="B681" s="108" t="s">
        <v>569</v>
      </c>
      <c r="C681" s="132"/>
      <c r="D681" s="133"/>
      <c r="E681" s="134"/>
      <c r="F681" s="135"/>
    </row>
    <row r="682" spans="1:6">
      <c r="A682" s="109"/>
      <c r="B682" s="95" t="s">
        <v>578</v>
      </c>
      <c r="C682" s="132"/>
      <c r="D682" s="133"/>
      <c r="E682" s="134"/>
      <c r="F682" s="135"/>
    </row>
    <row r="683" spans="1:6">
      <c r="A683" s="109"/>
      <c r="B683" s="114" t="s">
        <v>561</v>
      </c>
      <c r="C683" s="132"/>
      <c r="D683" s="133"/>
      <c r="E683" s="134"/>
      <c r="F683" s="135"/>
    </row>
    <row r="684" spans="1:6">
      <c r="A684" s="109"/>
      <c r="B684" s="114" t="s">
        <v>584</v>
      </c>
      <c r="C684" s="132"/>
      <c r="D684" s="133"/>
      <c r="E684" s="134"/>
      <c r="F684" s="135"/>
    </row>
    <row r="685" spans="1:6">
      <c r="A685" s="157"/>
      <c r="C685" s="132"/>
      <c r="D685" s="133"/>
      <c r="E685" s="134"/>
      <c r="F685" s="135"/>
    </row>
    <row r="686" spans="1:6">
      <c r="A686" s="131" t="s">
        <v>534</v>
      </c>
      <c r="B686" s="110" t="s">
        <v>585</v>
      </c>
      <c r="C686" s="132" t="s">
        <v>51</v>
      </c>
      <c r="D686" s="133">
        <v>2</v>
      </c>
      <c r="E686" s="269"/>
      <c r="F686" s="270">
        <f>+E686*D686</f>
        <v>0</v>
      </c>
    </row>
    <row r="687" spans="1:6">
      <c r="A687" s="109"/>
      <c r="B687" s="121" t="s">
        <v>586</v>
      </c>
      <c r="C687" s="132"/>
      <c r="D687" s="133"/>
      <c r="E687" s="134"/>
      <c r="F687" s="135"/>
    </row>
    <row r="688" spans="1:6" ht="27.6">
      <c r="A688" s="109"/>
      <c r="B688" s="121" t="s">
        <v>587</v>
      </c>
      <c r="C688" s="132"/>
      <c r="D688" s="133"/>
      <c r="E688" s="134"/>
      <c r="F688" s="135"/>
    </row>
    <row r="689" spans="1:6" ht="27.6">
      <c r="A689" s="109"/>
      <c r="B689" s="121" t="s">
        <v>588</v>
      </c>
      <c r="C689" s="132"/>
      <c r="D689" s="133"/>
      <c r="E689" s="134"/>
      <c r="F689" s="135"/>
    </row>
    <row r="690" spans="1:6">
      <c r="A690" s="109"/>
      <c r="B690" s="118" t="s">
        <v>589</v>
      </c>
      <c r="C690" s="132"/>
      <c r="D690" s="133"/>
      <c r="E690" s="134"/>
      <c r="F690" s="135"/>
    </row>
    <row r="691" spans="1:6">
      <c r="A691" s="157"/>
      <c r="C691" s="132"/>
      <c r="D691" s="133"/>
      <c r="E691" s="134"/>
      <c r="F691" s="135"/>
    </row>
    <row r="692" spans="1:6">
      <c r="A692" s="109" t="s">
        <v>551</v>
      </c>
      <c r="B692" s="120" t="s">
        <v>590</v>
      </c>
      <c r="C692" s="132" t="s">
        <v>51</v>
      </c>
      <c r="D692" s="133">
        <v>2</v>
      </c>
      <c r="E692" s="269"/>
      <c r="F692" s="270">
        <f>+E692*D692</f>
        <v>0</v>
      </c>
    </row>
    <row r="693" spans="1:6">
      <c r="A693" s="109"/>
      <c r="B693" s="118" t="s">
        <v>591</v>
      </c>
      <c r="C693" s="132"/>
      <c r="D693" s="133"/>
      <c r="E693" s="134"/>
      <c r="F693" s="135"/>
    </row>
    <row r="694" spans="1:6">
      <c r="A694" s="109"/>
      <c r="B694" s="118" t="s">
        <v>592</v>
      </c>
      <c r="C694" s="132"/>
      <c r="D694" s="133"/>
      <c r="E694" s="134"/>
      <c r="F694" s="135"/>
    </row>
    <row r="695" spans="1:6">
      <c r="A695" s="109"/>
      <c r="B695" s="118" t="s">
        <v>593</v>
      </c>
      <c r="C695" s="132"/>
      <c r="D695" s="133"/>
      <c r="E695" s="134"/>
      <c r="F695" s="135"/>
    </row>
    <row r="696" spans="1:6">
      <c r="A696" s="109"/>
      <c r="B696" s="118" t="s">
        <v>594</v>
      </c>
      <c r="C696" s="132"/>
      <c r="D696" s="133"/>
      <c r="E696" s="134"/>
      <c r="F696" s="135"/>
    </row>
    <row r="697" spans="1:6">
      <c r="A697" s="109"/>
      <c r="B697" s="118" t="s">
        <v>595</v>
      </c>
      <c r="C697" s="132"/>
      <c r="D697" s="133"/>
      <c r="E697" s="134"/>
      <c r="F697" s="135"/>
    </row>
    <row r="698" spans="1:6">
      <c r="A698" s="109"/>
      <c r="B698" s="118" t="s">
        <v>596</v>
      </c>
      <c r="C698" s="132"/>
      <c r="D698" s="133"/>
      <c r="E698" s="134"/>
      <c r="F698" s="135"/>
    </row>
    <row r="699" spans="1:6">
      <c r="A699" s="109"/>
      <c r="B699" s="118" t="s">
        <v>597</v>
      </c>
      <c r="C699" s="132"/>
      <c r="D699" s="133"/>
      <c r="E699" s="134"/>
      <c r="F699" s="135"/>
    </row>
    <row r="700" spans="1:6">
      <c r="A700" s="157"/>
      <c r="C700" s="132"/>
      <c r="D700" s="133"/>
      <c r="E700" s="134"/>
      <c r="F700" s="135"/>
    </row>
    <row r="701" spans="1:6">
      <c r="A701" s="131" t="s">
        <v>598</v>
      </c>
      <c r="B701" s="110" t="s">
        <v>599</v>
      </c>
      <c r="C701" s="132" t="s">
        <v>51</v>
      </c>
      <c r="D701" s="133">
        <v>1</v>
      </c>
      <c r="E701" s="269"/>
      <c r="F701" s="270">
        <f>+E701*D701</f>
        <v>0</v>
      </c>
    </row>
    <row r="702" spans="1:6">
      <c r="A702" s="109"/>
      <c r="B702" s="118" t="s">
        <v>600</v>
      </c>
      <c r="C702" s="132"/>
      <c r="D702" s="133"/>
      <c r="E702" s="134"/>
      <c r="F702" s="135"/>
    </row>
    <row r="703" spans="1:6">
      <c r="A703" s="109"/>
      <c r="B703" s="118" t="s">
        <v>601</v>
      </c>
      <c r="C703" s="132"/>
      <c r="D703" s="133"/>
      <c r="E703" s="134"/>
      <c r="F703" s="135"/>
    </row>
    <row r="704" spans="1:6">
      <c r="A704" s="109"/>
      <c r="B704" s="118" t="s">
        <v>602</v>
      </c>
      <c r="C704" s="132"/>
      <c r="D704" s="133"/>
      <c r="E704" s="134"/>
      <c r="F704" s="135"/>
    </row>
    <row r="705" spans="1:6">
      <c r="A705" s="109"/>
      <c r="B705" s="118" t="s">
        <v>603</v>
      </c>
      <c r="C705" s="132"/>
      <c r="D705" s="133"/>
      <c r="E705" s="134"/>
      <c r="F705" s="135"/>
    </row>
    <row r="706" spans="1:6">
      <c r="A706" s="109"/>
      <c r="B706" s="118" t="s">
        <v>604</v>
      </c>
      <c r="C706" s="132"/>
      <c r="D706" s="133"/>
      <c r="E706" s="134"/>
      <c r="F706" s="135"/>
    </row>
    <row r="707" spans="1:6">
      <c r="A707" s="109"/>
      <c r="B707" s="118" t="s">
        <v>605</v>
      </c>
      <c r="C707" s="132"/>
      <c r="D707" s="133"/>
      <c r="E707" s="134"/>
      <c r="F707" s="135"/>
    </row>
    <row r="708" spans="1:6">
      <c r="A708" s="109"/>
      <c r="B708" s="118" t="s">
        <v>606</v>
      </c>
      <c r="C708" s="132"/>
      <c r="D708" s="133"/>
      <c r="E708" s="134"/>
      <c r="F708" s="135"/>
    </row>
    <row r="709" spans="1:6">
      <c r="A709" s="109"/>
      <c r="B709" s="118" t="s">
        <v>607</v>
      </c>
      <c r="C709" s="132"/>
      <c r="D709" s="133"/>
      <c r="E709" s="134"/>
      <c r="F709" s="135"/>
    </row>
    <row r="710" spans="1:6" ht="27.6">
      <c r="A710" s="109"/>
      <c r="B710" s="118" t="s">
        <v>608</v>
      </c>
      <c r="C710" s="132"/>
      <c r="D710" s="133"/>
      <c r="E710" s="134"/>
      <c r="F710" s="135"/>
    </row>
    <row r="711" spans="1:6">
      <c r="A711" s="109"/>
      <c r="B711" s="118" t="s">
        <v>609</v>
      </c>
      <c r="C711" s="132"/>
      <c r="D711" s="133"/>
      <c r="E711" s="134"/>
      <c r="F711" s="135"/>
    </row>
    <row r="712" spans="1:6">
      <c r="A712" s="109"/>
      <c r="B712" s="118" t="s">
        <v>610</v>
      </c>
      <c r="C712" s="132"/>
      <c r="D712" s="133"/>
      <c r="E712" s="134"/>
      <c r="F712" s="135"/>
    </row>
    <row r="713" spans="1:6">
      <c r="A713" s="109"/>
      <c r="B713" s="118" t="s">
        <v>611</v>
      </c>
      <c r="C713" s="132"/>
      <c r="D713" s="133"/>
      <c r="E713" s="134"/>
      <c r="F713" s="135"/>
    </row>
    <row r="714" spans="1:6">
      <c r="A714" s="109"/>
      <c r="B714" s="118" t="s">
        <v>612</v>
      </c>
      <c r="C714" s="132"/>
      <c r="D714" s="133"/>
      <c r="E714" s="134"/>
      <c r="F714" s="135"/>
    </row>
    <row r="715" spans="1:6">
      <c r="A715" s="109"/>
      <c r="B715" s="118" t="s">
        <v>613</v>
      </c>
      <c r="C715" s="132"/>
      <c r="D715" s="133"/>
      <c r="E715" s="134"/>
      <c r="F715" s="135"/>
    </row>
    <row r="716" spans="1:6">
      <c r="A716" s="109"/>
      <c r="B716" s="118" t="s">
        <v>614</v>
      </c>
      <c r="C716" s="132"/>
      <c r="D716" s="133"/>
      <c r="E716" s="134"/>
      <c r="F716" s="135"/>
    </row>
    <row r="717" spans="1:6" ht="96">
      <c r="A717" s="109"/>
      <c r="B717" s="125" t="s">
        <v>437</v>
      </c>
      <c r="C717" s="132"/>
      <c r="D717" s="133"/>
      <c r="E717" s="134"/>
      <c r="F717" s="135"/>
    </row>
    <row r="718" spans="1:6">
      <c r="A718" s="157"/>
      <c r="C718" s="132"/>
      <c r="D718" s="133"/>
      <c r="E718" s="134"/>
      <c r="F718" s="135"/>
    </row>
    <row r="719" spans="1:6">
      <c r="A719" s="131" t="s">
        <v>615</v>
      </c>
      <c r="B719" s="140" t="s">
        <v>616</v>
      </c>
      <c r="C719" s="132" t="s">
        <v>51</v>
      </c>
      <c r="D719" s="133">
        <v>1</v>
      </c>
      <c r="E719" s="269"/>
      <c r="F719" s="270">
        <f>+E719*D719</f>
        <v>0</v>
      </c>
    </row>
    <row r="720" spans="1:6">
      <c r="A720" s="109"/>
      <c r="B720" s="118" t="s">
        <v>617</v>
      </c>
      <c r="C720" s="132"/>
      <c r="D720" s="133"/>
      <c r="E720" s="134"/>
      <c r="F720" s="135"/>
    </row>
    <row r="721" spans="1:6">
      <c r="A721" s="109"/>
      <c r="B721" s="118" t="s">
        <v>618</v>
      </c>
      <c r="C721" s="132"/>
      <c r="D721" s="133"/>
      <c r="E721" s="134"/>
      <c r="F721" s="135"/>
    </row>
    <row r="722" spans="1:6">
      <c r="A722" s="109"/>
      <c r="B722" s="118" t="s">
        <v>619</v>
      </c>
      <c r="C722" s="132"/>
      <c r="D722" s="133"/>
      <c r="E722" s="134"/>
      <c r="F722" s="135"/>
    </row>
    <row r="723" spans="1:6">
      <c r="A723" s="109"/>
      <c r="B723" s="118" t="s">
        <v>620</v>
      </c>
      <c r="C723" s="132"/>
      <c r="D723" s="133"/>
      <c r="E723" s="134"/>
      <c r="F723" s="135"/>
    </row>
    <row r="724" spans="1:6">
      <c r="A724" s="109"/>
      <c r="B724" s="118" t="s">
        <v>621</v>
      </c>
      <c r="C724" s="132"/>
      <c r="D724" s="133"/>
      <c r="E724" s="134"/>
      <c r="F724" s="135"/>
    </row>
    <row r="725" spans="1:6">
      <c r="A725" s="109"/>
      <c r="B725" s="118" t="s">
        <v>622</v>
      </c>
      <c r="C725" s="132"/>
      <c r="D725" s="133"/>
      <c r="E725" s="134"/>
      <c r="F725" s="135"/>
    </row>
    <row r="726" spans="1:6">
      <c r="A726" s="109"/>
      <c r="B726" s="118" t="s">
        <v>571</v>
      </c>
      <c r="C726" s="132"/>
      <c r="D726" s="133"/>
      <c r="E726" s="134"/>
      <c r="F726" s="135"/>
    </row>
    <row r="727" spans="1:6">
      <c r="A727" s="109"/>
      <c r="B727" s="118" t="s">
        <v>479</v>
      </c>
      <c r="C727" s="132"/>
      <c r="D727" s="133"/>
      <c r="E727" s="134"/>
      <c r="F727" s="135"/>
    </row>
    <row r="728" spans="1:6">
      <c r="A728" s="157"/>
      <c r="C728" s="132"/>
      <c r="D728" s="133"/>
      <c r="E728" s="134"/>
      <c r="F728" s="135"/>
    </row>
    <row r="729" spans="1:6">
      <c r="A729" s="109" t="s">
        <v>623</v>
      </c>
      <c r="B729" s="110" t="s">
        <v>395</v>
      </c>
      <c r="C729" s="132" t="s">
        <v>51</v>
      </c>
      <c r="D729" s="133">
        <v>1</v>
      </c>
      <c r="E729" s="269"/>
      <c r="F729" s="270">
        <f>+E729*D729</f>
        <v>0</v>
      </c>
    </row>
    <row r="730" spans="1:6">
      <c r="A730" s="88"/>
      <c r="B730" s="118" t="s">
        <v>396</v>
      </c>
      <c r="C730" s="162"/>
      <c r="D730" s="97"/>
      <c r="E730" s="119"/>
      <c r="F730" s="107"/>
    </row>
    <row r="731" spans="1:6">
      <c r="A731" s="88"/>
      <c r="B731" s="118" t="s">
        <v>397</v>
      </c>
      <c r="C731" s="162"/>
      <c r="D731" s="97"/>
      <c r="E731" s="119"/>
      <c r="F731" s="107"/>
    </row>
    <row r="732" spans="1:6">
      <c r="A732" s="88"/>
      <c r="B732" s="118" t="s">
        <v>398</v>
      </c>
      <c r="C732" s="162"/>
      <c r="D732" s="97"/>
      <c r="E732" s="119"/>
      <c r="F732" s="107"/>
    </row>
    <row r="733" spans="1:6">
      <c r="A733" s="88"/>
      <c r="B733" s="118" t="s">
        <v>399</v>
      </c>
      <c r="C733" s="162"/>
      <c r="D733" s="97"/>
      <c r="E733" s="119"/>
      <c r="F733" s="107"/>
    </row>
    <row r="734" spans="1:6">
      <c r="A734" s="88"/>
      <c r="B734" s="118" t="s">
        <v>400</v>
      </c>
      <c r="C734" s="162"/>
      <c r="D734" s="97"/>
      <c r="E734" s="119"/>
      <c r="F734" s="107"/>
    </row>
    <row r="735" spans="1:6" ht="41.4">
      <c r="A735" s="88"/>
      <c r="B735" s="118" t="s">
        <v>401</v>
      </c>
      <c r="C735" s="162"/>
      <c r="D735" s="97"/>
      <c r="E735" s="119"/>
      <c r="F735" s="107"/>
    </row>
    <row r="736" spans="1:6">
      <c r="A736" s="88"/>
      <c r="B736" s="118" t="s">
        <v>402</v>
      </c>
      <c r="C736" s="162"/>
      <c r="D736" s="97"/>
      <c r="E736" s="119"/>
      <c r="F736" s="107"/>
    </row>
    <row r="737" spans="1:6">
      <c r="A737" s="88"/>
      <c r="B737" s="118" t="s">
        <v>403</v>
      </c>
      <c r="C737" s="162"/>
      <c r="D737" s="97"/>
      <c r="E737" s="119"/>
      <c r="F737" s="107"/>
    </row>
    <row r="738" spans="1:6">
      <c r="A738" s="88"/>
      <c r="B738" s="118" t="s">
        <v>404</v>
      </c>
      <c r="C738" s="162"/>
      <c r="D738" s="97"/>
      <c r="E738" s="119"/>
      <c r="F738" s="107"/>
    </row>
    <row r="739" spans="1:6">
      <c r="A739" s="88"/>
      <c r="B739" s="118" t="s">
        <v>624</v>
      </c>
      <c r="C739" s="162"/>
      <c r="D739" s="97"/>
      <c r="E739" s="119"/>
      <c r="F739" s="107"/>
    </row>
    <row r="740" spans="1:6">
      <c r="A740" s="88"/>
      <c r="B740" s="118" t="s">
        <v>406</v>
      </c>
      <c r="C740" s="162"/>
      <c r="D740" s="97"/>
      <c r="E740" s="119"/>
      <c r="F740" s="107"/>
    </row>
    <row r="741" spans="1:6">
      <c r="A741" s="157"/>
      <c r="E741" s="107"/>
      <c r="F741" s="107"/>
    </row>
    <row r="742" spans="1:6" ht="18.600000000000001" thickBot="1">
      <c r="A742" s="263" t="s">
        <v>598</v>
      </c>
      <c r="B742" s="264" t="s">
        <v>625</v>
      </c>
      <c r="C742" s="265"/>
      <c r="D742" s="266"/>
      <c r="E742" s="267"/>
      <c r="F742" s="268"/>
    </row>
    <row r="743" spans="1:6" ht="15" thickTop="1">
      <c r="A743" s="157"/>
      <c r="E743" s="107"/>
      <c r="F743" s="107"/>
    </row>
    <row r="744" spans="1:6">
      <c r="A744" s="109" t="s">
        <v>377</v>
      </c>
      <c r="B744" s="110" t="s">
        <v>488</v>
      </c>
      <c r="C744" s="132" t="s">
        <v>51</v>
      </c>
      <c r="D744" s="133">
        <v>1</v>
      </c>
      <c r="E744" s="269"/>
      <c r="F744" s="270">
        <f>+E744*D744</f>
        <v>0</v>
      </c>
    </row>
    <row r="745" spans="1:6">
      <c r="A745" s="131"/>
      <c r="B745" s="121" t="s">
        <v>489</v>
      </c>
      <c r="C745" s="132"/>
      <c r="D745" s="133"/>
      <c r="E745" s="134"/>
      <c r="F745" s="135"/>
    </row>
    <row r="746" spans="1:6">
      <c r="A746" s="131"/>
      <c r="B746" s="121" t="s">
        <v>490</v>
      </c>
      <c r="C746" s="132"/>
      <c r="D746" s="133"/>
      <c r="E746" s="134"/>
      <c r="F746" s="135"/>
    </row>
    <row r="747" spans="1:6">
      <c r="A747" s="131"/>
      <c r="B747" s="121" t="s">
        <v>491</v>
      </c>
      <c r="C747" s="132"/>
      <c r="D747" s="133"/>
      <c r="E747" s="134"/>
      <c r="F747" s="135"/>
    </row>
    <row r="748" spans="1:6">
      <c r="A748" s="131"/>
      <c r="B748" s="121" t="s">
        <v>492</v>
      </c>
      <c r="C748" s="132"/>
      <c r="D748" s="133"/>
      <c r="E748" s="134"/>
      <c r="F748" s="135"/>
    </row>
    <row r="749" spans="1:6">
      <c r="A749" s="131"/>
      <c r="B749" s="121" t="s">
        <v>493</v>
      </c>
      <c r="C749" s="132"/>
      <c r="D749" s="133"/>
      <c r="E749" s="134"/>
      <c r="F749" s="135"/>
    </row>
    <row r="750" spans="1:6">
      <c r="A750" s="131"/>
      <c r="B750" s="121" t="s">
        <v>494</v>
      </c>
      <c r="C750" s="132"/>
      <c r="D750" s="133"/>
      <c r="E750" s="134"/>
      <c r="F750" s="135"/>
    </row>
    <row r="751" spans="1:6">
      <c r="A751" s="131"/>
      <c r="B751" s="121" t="s">
        <v>495</v>
      </c>
      <c r="C751" s="132"/>
      <c r="D751" s="133"/>
      <c r="E751" s="134"/>
      <c r="F751" s="135"/>
    </row>
    <row r="752" spans="1:6">
      <c r="A752" s="131"/>
      <c r="B752" s="121" t="s">
        <v>496</v>
      </c>
      <c r="C752" s="132"/>
      <c r="D752" s="133"/>
      <c r="E752" s="134"/>
      <c r="F752" s="135"/>
    </row>
    <row r="753" spans="1:6">
      <c r="A753" s="131"/>
      <c r="B753" s="121" t="s">
        <v>497</v>
      </c>
      <c r="C753" s="132"/>
      <c r="D753" s="133"/>
      <c r="E753" s="134"/>
      <c r="F753" s="135"/>
    </row>
    <row r="754" spans="1:6">
      <c r="A754" s="131"/>
      <c r="B754" s="121" t="s">
        <v>498</v>
      </c>
      <c r="C754" s="132"/>
      <c r="D754" s="133"/>
      <c r="E754" s="134"/>
      <c r="F754" s="135"/>
    </row>
    <row r="755" spans="1:6">
      <c r="A755" s="131"/>
      <c r="B755" s="121" t="s">
        <v>499</v>
      </c>
      <c r="C755" s="132"/>
      <c r="D755" s="133"/>
      <c r="E755" s="134"/>
      <c r="F755" s="135"/>
    </row>
    <row r="756" spans="1:6">
      <c r="A756" s="131"/>
      <c r="B756" s="121" t="s">
        <v>500</v>
      </c>
      <c r="C756" s="132"/>
      <c r="D756" s="133"/>
      <c r="E756" s="134"/>
      <c r="F756" s="135"/>
    </row>
    <row r="757" spans="1:6">
      <c r="A757" s="131"/>
      <c r="B757" s="121" t="s">
        <v>501</v>
      </c>
      <c r="C757" s="132"/>
      <c r="D757" s="133"/>
      <c r="E757" s="134"/>
      <c r="F757" s="135"/>
    </row>
    <row r="758" spans="1:6" ht="27.6">
      <c r="A758" s="131"/>
      <c r="B758" s="121" t="s">
        <v>502</v>
      </c>
      <c r="C758" s="132"/>
      <c r="D758" s="133"/>
      <c r="E758" s="134"/>
      <c r="F758" s="135"/>
    </row>
    <row r="759" spans="1:6">
      <c r="A759" s="131"/>
      <c r="B759" s="121" t="s">
        <v>503</v>
      </c>
      <c r="C759" s="132"/>
      <c r="D759" s="133"/>
      <c r="E759" s="134"/>
      <c r="F759" s="135"/>
    </row>
    <row r="760" spans="1:6">
      <c r="A760" s="131"/>
      <c r="B760" s="121" t="s">
        <v>504</v>
      </c>
      <c r="C760" s="132"/>
      <c r="D760" s="133"/>
      <c r="E760" s="134"/>
      <c r="F760" s="135"/>
    </row>
    <row r="761" spans="1:6">
      <c r="A761" s="131"/>
      <c r="B761" s="121" t="s">
        <v>505</v>
      </c>
      <c r="C761" s="132"/>
      <c r="D761" s="133"/>
      <c r="E761" s="134"/>
      <c r="F761" s="135"/>
    </row>
    <row r="762" spans="1:6">
      <c r="A762" s="131"/>
      <c r="B762" s="121" t="s">
        <v>506</v>
      </c>
      <c r="C762" s="132"/>
      <c r="D762" s="133"/>
      <c r="E762" s="134"/>
      <c r="F762" s="135"/>
    </row>
    <row r="763" spans="1:6">
      <c r="A763" s="131"/>
      <c r="B763" s="121" t="s">
        <v>507</v>
      </c>
      <c r="C763" s="132"/>
      <c r="D763" s="133"/>
      <c r="E763" s="134"/>
      <c r="F763" s="135"/>
    </row>
    <row r="764" spans="1:6">
      <c r="A764" s="131"/>
      <c r="B764" s="121" t="s">
        <v>508</v>
      </c>
      <c r="C764" s="132"/>
      <c r="D764" s="133"/>
      <c r="E764" s="134"/>
      <c r="F764" s="135"/>
    </row>
    <row r="765" spans="1:6">
      <c r="A765" s="131"/>
      <c r="B765" s="121" t="s">
        <v>509</v>
      </c>
      <c r="C765" s="132"/>
      <c r="D765" s="133"/>
      <c r="E765" s="134"/>
      <c r="F765" s="135"/>
    </row>
    <row r="766" spans="1:6">
      <c r="A766" s="131"/>
      <c r="B766" s="121" t="s">
        <v>510</v>
      </c>
      <c r="C766" s="132"/>
      <c r="D766" s="133"/>
      <c r="E766" s="134"/>
      <c r="F766" s="135"/>
    </row>
    <row r="767" spans="1:6">
      <c r="A767" s="131"/>
      <c r="B767" s="121" t="s">
        <v>511</v>
      </c>
      <c r="C767" s="132"/>
      <c r="D767" s="133"/>
      <c r="E767" s="134"/>
      <c r="F767" s="135"/>
    </row>
    <row r="768" spans="1:6">
      <c r="A768" s="131"/>
      <c r="B768" s="121" t="s">
        <v>512</v>
      </c>
      <c r="C768" s="132"/>
      <c r="D768" s="133"/>
      <c r="E768" s="134"/>
      <c r="F768" s="135"/>
    </row>
    <row r="769" spans="1:6" ht="27.6">
      <c r="A769" s="131"/>
      <c r="B769" s="121" t="s">
        <v>513</v>
      </c>
      <c r="C769" s="132"/>
      <c r="D769" s="133"/>
      <c r="E769" s="134"/>
      <c r="F769" s="135"/>
    </row>
    <row r="770" spans="1:6" ht="27.6">
      <c r="A770" s="131"/>
      <c r="B770" s="121" t="s">
        <v>514</v>
      </c>
      <c r="C770" s="132"/>
      <c r="D770" s="133"/>
      <c r="E770" s="134"/>
      <c r="F770" s="135"/>
    </row>
    <row r="771" spans="1:6">
      <c r="A771" s="131"/>
      <c r="B771" s="121" t="s">
        <v>515</v>
      </c>
      <c r="C771" s="132"/>
      <c r="D771" s="133"/>
      <c r="E771" s="134"/>
      <c r="F771" s="135"/>
    </row>
    <row r="772" spans="1:6" ht="96">
      <c r="A772" s="157"/>
      <c r="B772" s="125" t="s">
        <v>437</v>
      </c>
      <c r="C772" s="132"/>
      <c r="D772" s="133"/>
      <c r="E772" s="134"/>
      <c r="F772" s="135"/>
    </row>
    <row r="773" spans="1:6" ht="41.4">
      <c r="A773" s="157"/>
      <c r="B773" s="137" t="s">
        <v>516</v>
      </c>
      <c r="C773" s="132"/>
      <c r="D773" s="133"/>
      <c r="E773" s="134"/>
      <c r="F773" s="135"/>
    </row>
    <row r="774" spans="1:6" ht="41.4">
      <c r="A774" s="157"/>
      <c r="B774" s="138" t="s">
        <v>517</v>
      </c>
      <c r="C774" s="132"/>
      <c r="D774" s="133"/>
      <c r="E774" s="134"/>
      <c r="F774" s="135"/>
    </row>
    <row r="775" spans="1:6">
      <c r="A775" s="157"/>
      <c r="C775" s="132"/>
      <c r="D775" s="133"/>
      <c r="E775" s="134"/>
      <c r="F775" s="135"/>
    </row>
    <row r="776" spans="1:6">
      <c r="A776" s="157"/>
      <c r="C776" s="132"/>
      <c r="D776" s="133"/>
      <c r="E776" s="134"/>
      <c r="F776" s="135"/>
    </row>
    <row r="777" spans="1:6">
      <c r="A777" s="109" t="s">
        <v>387</v>
      </c>
      <c r="B777" s="110" t="s">
        <v>626</v>
      </c>
      <c r="C777" s="132" t="s">
        <v>51</v>
      </c>
      <c r="D777" s="133">
        <v>1</v>
      </c>
      <c r="E777" s="269"/>
      <c r="F777" s="270">
        <f>+E777*D777</f>
        <v>0</v>
      </c>
    </row>
    <row r="778" spans="1:6">
      <c r="A778" s="109"/>
      <c r="B778" s="118" t="s">
        <v>627</v>
      </c>
      <c r="C778" s="132"/>
      <c r="D778" s="133"/>
      <c r="E778" s="134"/>
      <c r="F778" s="135"/>
    </row>
    <row r="779" spans="1:6">
      <c r="A779" s="109"/>
      <c r="B779" s="118" t="s">
        <v>628</v>
      </c>
      <c r="C779" s="132"/>
      <c r="D779" s="133"/>
      <c r="E779" s="134"/>
      <c r="F779" s="135"/>
    </row>
    <row r="780" spans="1:6">
      <c r="A780" s="109"/>
      <c r="B780" s="118" t="s">
        <v>629</v>
      </c>
      <c r="C780" s="132"/>
      <c r="D780" s="133"/>
      <c r="E780" s="134"/>
      <c r="F780" s="135"/>
    </row>
    <row r="781" spans="1:6">
      <c r="A781" s="109"/>
      <c r="B781" s="118" t="s">
        <v>630</v>
      </c>
      <c r="C781" s="132"/>
      <c r="D781" s="133"/>
      <c r="E781" s="134"/>
      <c r="F781" s="135"/>
    </row>
    <row r="782" spans="1:6">
      <c r="A782" s="109"/>
      <c r="B782" s="118" t="s">
        <v>631</v>
      </c>
      <c r="C782" s="132"/>
      <c r="D782" s="133"/>
      <c r="E782" s="134"/>
      <c r="F782" s="135"/>
    </row>
    <row r="783" spans="1:6">
      <c r="A783" s="109"/>
      <c r="B783" s="118" t="s">
        <v>632</v>
      </c>
      <c r="C783" s="132"/>
      <c r="D783" s="133"/>
      <c r="E783" s="134"/>
      <c r="F783" s="135"/>
    </row>
    <row r="784" spans="1:6">
      <c r="A784" s="109"/>
      <c r="B784" s="118" t="s">
        <v>633</v>
      </c>
      <c r="C784" s="132"/>
      <c r="D784" s="133"/>
      <c r="E784" s="134"/>
      <c r="F784" s="135"/>
    </row>
    <row r="785" spans="1:6">
      <c r="A785" s="109"/>
      <c r="B785" s="118" t="s">
        <v>634</v>
      </c>
      <c r="C785" s="132"/>
      <c r="D785" s="133"/>
      <c r="E785" s="134"/>
      <c r="F785" s="135"/>
    </row>
    <row r="786" spans="1:6">
      <c r="A786" s="109"/>
      <c r="B786" s="118" t="s">
        <v>635</v>
      </c>
      <c r="C786" s="132"/>
      <c r="D786" s="133"/>
      <c r="E786" s="134"/>
      <c r="F786" s="135"/>
    </row>
    <row r="787" spans="1:6">
      <c r="A787" s="109"/>
      <c r="B787" s="118" t="s">
        <v>636</v>
      </c>
      <c r="C787" s="132"/>
      <c r="D787" s="133"/>
      <c r="E787" s="134"/>
      <c r="F787" s="135"/>
    </row>
    <row r="788" spans="1:6">
      <c r="A788" s="109"/>
      <c r="B788" s="118" t="s">
        <v>637</v>
      </c>
      <c r="C788" s="132"/>
      <c r="D788" s="133"/>
      <c r="E788" s="134"/>
      <c r="F788" s="135"/>
    </row>
    <row r="789" spans="1:6" ht="96">
      <c r="A789" s="157"/>
      <c r="B789" s="125" t="s">
        <v>437</v>
      </c>
      <c r="C789" s="132"/>
      <c r="D789" s="133"/>
      <c r="E789" s="134"/>
      <c r="F789" s="135"/>
    </row>
    <row r="790" spans="1:6">
      <c r="A790" s="157"/>
      <c r="C790" s="132"/>
      <c r="D790" s="133"/>
      <c r="E790" s="134"/>
      <c r="F790" s="135"/>
    </row>
    <row r="791" spans="1:6">
      <c r="A791" s="131" t="s">
        <v>393</v>
      </c>
      <c r="B791" s="110" t="s">
        <v>638</v>
      </c>
      <c r="C791" s="132" t="s">
        <v>51</v>
      </c>
      <c r="D791" s="133">
        <v>1</v>
      </c>
      <c r="E791" s="269"/>
      <c r="F791" s="270">
        <f>+E791*D791</f>
        <v>0</v>
      </c>
    </row>
    <row r="792" spans="1:6">
      <c r="A792" s="109"/>
      <c r="B792" s="95" t="s">
        <v>554</v>
      </c>
      <c r="C792" s="132"/>
      <c r="D792" s="133"/>
      <c r="E792" s="134"/>
      <c r="F792" s="135"/>
    </row>
    <row r="793" spans="1:6" ht="55.2">
      <c r="A793" s="109"/>
      <c r="B793" s="95" t="s">
        <v>576</v>
      </c>
      <c r="C793" s="132"/>
      <c r="D793" s="133"/>
      <c r="E793" s="134"/>
      <c r="F793" s="135"/>
    </row>
    <row r="794" spans="1:6" ht="41.4">
      <c r="A794" s="109"/>
      <c r="B794" s="95" t="s">
        <v>556</v>
      </c>
      <c r="C794" s="132"/>
      <c r="D794" s="133"/>
      <c r="E794" s="134"/>
      <c r="F794" s="135"/>
    </row>
    <row r="795" spans="1:6">
      <c r="A795" s="109"/>
      <c r="B795" s="95" t="s">
        <v>557</v>
      </c>
      <c r="C795" s="132"/>
      <c r="D795" s="133"/>
      <c r="E795" s="134"/>
      <c r="F795" s="135"/>
    </row>
    <row r="796" spans="1:6" ht="41.4">
      <c r="A796" s="109"/>
      <c r="B796" s="96" t="s">
        <v>639</v>
      </c>
      <c r="C796" s="132"/>
      <c r="D796" s="133"/>
      <c r="E796" s="134"/>
      <c r="F796" s="135"/>
    </row>
    <row r="797" spans="1:6" ht="27.6">
      <c r="A797" s="109"/>
      <c r="B797" s="95" t="s">
        <v>640</v>
      </c>
      <c r="C797" s="132"/>
      <c r="D797" s="133"/>
      <c r="E797" s="134"/>
      <c r="F797" s="135"/>
    </row>
    <row r="798" spans="1:6" ht="27.6">
      <c r="A798" s="109"/>
      <c r="B798" s="95" t="s">
        <v>577</v>
      </c>
      <c r="C798" s="132"/>
      <c r="D798" s="133"/>
      <c r="E798" s="134"/>
      <c r="F798" s="135"/>
    </row>
    <row r="799" spans="1:6">
      <c r="A799" s="109"/>
      <c r="B799" s="121" t="s">
        <v>568</v>
      </c>
      <c r="C799" s="132"/>
      <c r="D799" s="133"/>
      <c r="E799" s="134"/>
      <c r="F799" s="135"/>
    </row>
    <row r="800" spans="1:6">
      <c r="A800" s="109"/>
      <c r="B800" s="108" t="s">
        <v>569</v>
      </c>
      <c r="C800" s="132"/>
      <c r="D800" s="133"/>
      <c r="E800" s="134"/>
      <c r="F800" s="135"/>
    </row>
    <row r="801" spans="1:6">
      <c r="A801" s="109"/>
      <c r="B801" s="95" t="s">
        <v>578</v>
      </c>
      <c r="C801" s="132"/>
      <c r="D801" s="133"/>
      <c r="E801" s="134"/>
      <c r="F801" s="135"/>
    </row>
    <row r="802" spans="1:6">
      <c r="A802" s="109"/>
      <c r="B802" s="95" t="s">
        <v>570</v>
      </c>
      <c r="C802" s="132"/>
      <c r="D802" s="133"/>
      <c r="E802" s="134"/>
      <c r="F802" s="135"/>
    </row>
    <row r="803" spans="1:6">
      <c r="A803" s="109"/>
      <c r="B803" s="95" t="s">
        <v>571</v>
      </c>
      <c r="C803" s="132"/>
      <c r="D803" s="133"/>
      <c r="E803" s="134"/>
      <c r="F803" s="135"/>
    </row>
    <row r="804" spans="1:6">
      <c r="A804" s="109"/>
      <c r="B804" s="95" t="s">
        <v>479</v>
      </c>
      <c r="C804" s="132"/>
      <c r="D804" s="133"/>
      <c r="E804" s="134"/>
      <c r="F804" s="135"/>
    </row>
    <row r="805" spans="1:6">
      <c r="A805" s="109"/>
      <c r="B805" s="95" t="s">
        <v>561</v>
      </c>
      <c r="C805" s="132"/>
      <c r="D805" s="133"/>
      <c r="E805" s="134"/>
      <c r="F805" s="135"/>
    </row>
    <row r="806" spans="1:6">
      <c r="A806" s="109"/>
      <c r="B806" s="95" t="s">
        <v>641</v>
      </c>
      <c r="C806" s="132"/>
      <c r="D806" s="133"/>
      <c r="E806" s="134"/>
      <c r="F806" s="135"/>
    </row>
    <row r="807" spans="1:6">
      <c r="A807" s="157"/>
      <c r="C807" s="132"/>
      <c r="D807" s="133"/>
      <c r="E807" s="134"/>
      <c r="F807" s="135"/>
    </row>
    <row r="808" spans="1:6">
      <c r="A808" s="109" t="s">
        <v>407</v>
      </c>
      <c r="B808" s="110" t="s">
        <v>553</v>
      </c>
      <c r="C808" s="132" t="s">
        <v>51</v>
      </c>
      <c r="D808" s="133">
        <v>1</v>
      </c>
      <c r="E808" s="269"/>
      <c r="F808" s="270">
        <f>+E808*D808</f>
        <v>0</v>
      </c>
    </row>
    <row r="809" spans="1:6">
      <c r="A809" s="109"/>
      <c r="B809" s="95" t="s">
        <v>554</v>
      </c>
      <c r="C809" s="132"/>
      <c r="D809" s="133"/>
      <c r="E809" s="134"/>
      <c r="F809" s="135"/>
    </row>
    <row r="810" spans="1:6" ht="55.2">
      <c r="A810" s="109"/>
      <c r="B810" s="95" t="s">
        <v>555</v>
      </c>
      <c r="C810" s="132"/>
      <c r="D810" s="133"/>
      <c r="E810" s="134"/>
      <c r="F810" s="135"/>
    </row>
    <row r="811" spans="1:6" ht="41.4">
      <c r="A811" s="109"/>
      <c r="B811" s="95" t="s">
        <v>556</v>
      </c>
      <c r="C811" s="132"/>
      <c r="D811" s="133"/>
      <c r="E811" s="134"/>
      <c r="F811" s="135"/>
    </row>
    <row r="812" spans="1:6">
      <c r="A812" s="109"/>
      <c r="B812" s="95" t="s">
        <v>557</v>
      </c>
      <c r="C812" s="132"/>
      <c r="D812" s="133"/>
      <c r="E812" s="134"/>
      <c r="F812" s="135"/>
    </row>
    <row r="813" spans="1:6">
      <c r="A813" s="109"/>
      <c r="B813" s="95" t="s">
        <v>568</v>
      </c>
      <c r="C813" s="132"/>
      <c r="D813" s="133"/>
      <c r="E813" s="134"/>
      <c r="F813" s="135"/>
    </row>
    <row r="814" spans="1:6">
      <c r="A814" s="109"/>
      <c r="B814" s="118" t="s">
        <v>642</v>
      </c>
      <c r="C814" s="132"/>
      <c r="D814" s="133"/>
      <c r="E814" s="134"/>
      <c r="F814" s="135"/>
    </row>
    <row r="815" spans="1:6">
      <c r="A815" s="109"/>
      <c r="B815" s="95" t="s">
        <v>560</v>
      </c>
      <c r="C815" s="132"/>
      <c r="D815" s="133"/>
      <c r="E815" s="134"/>
      <c r="F815" s="135"/>
    </row>
    <row r="816" spans="1:6">
      <c r="A816" s="109"/>
      <c r="B816" s="118" t="s">
        <v>561</v>
      </c>
      <c r="C816" s="132"/>
      <c r="D816" s="133"/>
      <c r="E816" s="134"/>
      <c r="F816" s="135"/>
    </row>
    <row r="817" spans="1:6">
      <c r="A817" s="109"/>
      <c r="B817" s="118" t="s">
        <v>643</v>
      </c>
      <c r="C817" s="132"/>
      <c r="D817" s="133"/>
      <c r="E817" s="134"/>
      <c r="F817" s="135"/>
    </row>
    <row r="818" spans="1:6">
      <c r="A818" s="157"/>
      <c r="C818" s="132"/>
      <c r="D818" s="133"/>
      <c r="E818" s="134"/>
      <c r="F818" s="135"/>
    </row>
    <row r="819" spans="1:6">
      <c r="A819" s="131" t="s">
        <v>424</v>
      </c>
      <c r="B819" s="110" t="s">
        <v>585</v>
      </c>
      <c r="C819" s="132" t="s">
        <v>51</v>
      </c>
      <c r="D819" s="133">
        <v>2</v>
      </c>
      <c r="E819" s="269"/>
      <c r="F819" s="270">
        <f>+E819*D819</f>
        <v>0</v>
      </c>
    </row>
    <row r="820" spans="1:6">
      <c r="A820" s="109"/>
      <c r="B820" s="121" t="s">
        <v>586</v>
      </c>
      <c r="C820" s="132"/>
      <c r="D820" s="133"/>
      <c r="E820" s="134"/>
      <c r="F820" s="135"/>
    </row>
    <row r="821" spans="1:6" ht="27.6">
      <c r="A821" s="109"/>
      <c r="B821" s="121" t="s">
        <v>587</v>
      </c>
      <c r="C821" s="132"/>
      <c r="D821" s="133"/>
      <c r="E821" s="134"/>
      <c r="F821" s="135"/>
    </row>
    <row r="822" spans="1:6" ht="27.6">
      <c r="A822" s="109"/>
      <c r="B822" s="121" t="s">
        <v>588</v>
      </c>
      <c r="C822" s="132"/>
      <c r="D822" s="133"/>
      <c r="E822" s="134"/>
      <c r="F822" s="135"/>
    </row>
    <row r="823" spans="1:6">
      <c r="A823" s="109"/>
      <c r="B823" s="118" t="s">
        <v>589</v>
      </c>
      <c r="C823" s="132"/>
      <c r="D823" s="133"/>
      <c r="E823" s="134"/>
      <c r="F823" s="135"/>
    </row>
    <row r="824" spans="1:6">
      <c r="A824" s="157"/>
      <c r="C824" s="132"/>
      <c r="D824" s="133"/>
      <c r="E824" s="134"/>
      <c r="F824" s="135"/>
    </row>
    <row r="825" spans="1:6">
      <c r="A825" s="141">
        <v>6</v>
      </c>
      <c r="B825" s="110" t="s">
        <v>644</v>
      </c>
      <c r="C825" s="132" t="s">
        <v>51</v>
      </c>
      <c r="D825" s="133">
        <v>1</v>
      </c>
      <c r="E825" s="269"/>
      <c r="F825" s="270">
        <f>+E825*D825</f>
        <v>0</v>
      </c>
    </row>
    <row r="826" spans="1:6" ht="15.6">
      <c r="A826" s="274"/>
      <c r="B826" s="95" t="s">
        <v>645</v>
      </c>
      <c r="C826" s="132"/>
      <c r="D826" s="133"/>
      <c r="E826" s="134"/>
      <c r="F826" s="135"/>
    </row>
    <row r="827" spans="1:6" ht="15.6">
      <c r="A827" s="274"/>
      <c r="B827" s="95" t="s">
        <v>632</v>
      </c>
      <c r="C827" s="132"/>
      <c r="D827" s="133"/>
      <c r="E827" s="134"/>
      <c r="F827" s="135"/>
    </row>
    <row r="828" spans="1:6" ht="15.6">
      <c r="A828" s="274"/>
      <c r="B828" s="95" t="s">
        <v>646</v>
      </c>
      <c r="C828" s="132"/>
      <c r="D828" s="133"/>
      <c r="E828" s="134"/>
      <c r="F828" s="135"/>
    </row>
    <row r="829" spans="1:6" ht="15.6">
      <c r="A829" s="274"/>
      <c r="B829" s="95" t="s">
        <v>647</v>
      </c>
      <c r="C829" s="132"/>
      <c r="D829" s="133"/>
      <c r="E829" s="134"/>
      <c r="F829" s="135"/>
    </row>
    <row r="830" spans="1:6" ht="15.6">
      <c r="A830" s="274"/>
      <c r="B830" s="95" t="s">
        <v>648</v>
      </c>
      <c r="C830" s="132"/>
      <c r="D830" s="133"/>
      <c r="E830" s="134"/>
      <c r="F830" s="135"/>
    </row>
    <row r="831" spans="1:6" ht="15.6">
      <c r="A831" s="274"/>
      <c r="B831" s="95" t="s">
        <v>649</v>
      </c>
      <c r="C831" s="132"/>
      <c r="D831" s="133"/>
      <c r="E831" s="134"/>
      <c r="F831" s="135"/>
    </row>
    <row r="832" spans="1:6" ht="15.6">
      <c r="A832" s="274"/>
      <c r="B832" s="95" t="s">
        <v>650</v>
      </c>
      <c r="C832" s="132"/>
      <c r="D832" s="133"/>
      <c r="E832" s="134"/>
      <c r="F832" s="135"/>
    </row>
    <row r="833" spans="1:6" ht="96">
      <c r="A833" s="157"/>
      <c r="B833" s="125" t="s">
        <v>437</v>
      </c>
      <c r="C833" s="132"/>
      <c r="D833" s="133"/>
      <c r="E833" s="134"/>
      <c r="F833" s="135"/>
    </row>
    <row r="834" spans="1:6">
      <c r="A834" s="157"/>
      <c r="C834" s="132"/>
      <c r="D834" s="133"/>
      <c r="E834" s="134"/>
      <c r="F834" s="135"/>
    </row>
    <row r="835" spans="1:6">
      <c r="A835" s="109" t="s">
        <v>433</v>
      </c>
      <c r="B835" s="110" t="s">
        <v>553</v>
      </c>
      <c r="C835" s="132" t="s">
        <v>51</v>
      </c>
      <c r="D835" s="133">
        <v>1</v>
      </c>
      <c r="E835" s="269"/>
      <c r="F835" s="270">
        <f>+E835*D835</f>
        <v>0</v>
      </c>
    </row>
    <row r="836" spans="1:6">
      <c r="A836" s="109"/>
      <c r="B836" s="95" t="s">
        <v>554</v>
      </c>
      <c r="C836" s="132"/>
      <c r="D836" s="133"/>
      <c r="E836" s="134"/>
      <c r="F836" s="135"/>
    </row>
    <row r="837" spans="1:6" ht="55.2">
      <c r="A837" s="109"/>
      <c r="B837" s="95" t="s">
        <v>555</v>
      </c>
      <c r="C837" s="132"/>
      <c r="D837" s="133"/>
      <c r="E837" s="134"/>
      <c r="F837" s="135"/>
    </row>
    <row r="838" spans="1:6" ht="41.4">
      <c r="A838" s="109"/>
      <c r="B838" s="95" t="s">
        <v>556</v>
      </c>
      <c r="C838" s="132"/>
      <c r="D838" s="133"/>
      <c r="E838" s="134"/>
      <c r="F838" s="135"/>
    </row>
    <row r="839" spans="1:6">
      <c r="A839" s="109"/>
      <c r="B839" s="95" t="s">
        <v>557</v>
      </c>
      <c r="C839" s="132"/>
      <c r="D839" s="133"/>
      <c r="E839" s="134"/>
      <c r="F839" s="135"/>
    </row>
    <row r="840" spans="1:6">
      <c r="A840" s="109"/>
      <c r="B840" s="95" t="s">
        <v>568</v>
      </c>
      <c r="C840" s="132"/>
      <c r="D840" s="133"/>
      <c r="E840" s="134"/>
      <c r="F840" s="135"/>
    </row>
    <row r="841" spans="1:6">
      <c r="A841" s="109"/>
      <c r="B841" s="118" t="s">
        <v>642</v>
      </c>
      <c r="C841" s="132"/>
      <c r="D841" s="133"/>
      <c r="E841" s="134"/>
      <c r="F841" s="135"/>
    </row>
    <row r="842" spans="1:6">
      <c r="A842" s="109"/>
      <c r="B842" s="95" t="s">
        <v>560</v>
      </c>
      <c r="C842" s="132"/>
      <c r="D842" s="133"/>
      <c r="E842" s="134"/>
      <c r="F842" s="135"/>
    </row>
    <row r="843" spans="1:6">
      <c r="A843" s="109"/>
      <c r="B843" s="118" t="s">
        <v>561</v>
      </c>
      <c r="C843" s="132"/>
      <c r="D843" s="133"/>
      <c r="E843" s="134"/>
      <c r="F843" s="135"/>
    </row>
    <row r="844" spans="1:6">
      <c r="A844" s="109"/>
      <c r="B844" s="118" t="s">
        <v>579</v>
      </c>
      <c r="C844" s="132"/>
      <c r="D844" s="133"/>
      <c r="E844" s="134"/>
      <c r="F844" s="135"/>
    </row>
    <row r="845" spans="1:6">
      <c r="A845" s="157"/>
      <c r="C845" s="132"/>
      <c r="D845" s="133"/>
      <c r="E845" s="134"/>
      <c r="F845" s="135"/>
    </row>
    <row r="846" spans="1:6">
      <c r="A846" s="109" t="s">
        <v>435</v>
      </c>
      <c r="B846" s="110" t="s">
        <v>651</v>
      </c>
      <c r="C846" s="132" t="s">
        <v>51</v>
      </c>
      <c r="D846" s="133">
        <v>1</v>
      </c>
      <c r="E846" s="269"/>
      <c r="F846" s="270">
        <f>+E846*D846</f>
        <v>0</v>
      </c>
    </row>
    <row r="847" spans="1:6" ht="69">
      <c r="A847" s="157"/>
      <c r="B847" s="95" t="s">
        <v>652</v>
      </c>
      <c r="C847" s="132"/>
      <c r="D847" s="133"/>
      <c r="E847" s="134"/>
      <c r="F847" s="135"/>
    </row>
    <row r="848" spans="1:6" ht="82.8">
      <c r="A848" s="157"/>
      <c r="B848" s="95" t="s">
        <v>653</v>
      </c>
      <c r="C848" s="132"/>
      <c r="D848" s="133"/>
      <c r="E848" s="134"/>
      <c r="F848" s="135"/>
    </row>
    <row r="849" spans="1:6">
      <c r="A849" s="157"/>
      <c r="B849" s="95" t="s">
        <v>654</v>
      </c>
      <c r="C849" s="132"/>
      <c r="D849" s="133"/>
      <c r="E849" s="134"/>
      <c r="F849" s="135"/>
    </row>
    <row r="850" spans="1:6">
      <c r="A850" s="157"/>
      <c r="B850" s="95" t="s">
        <v>655</v>
      </c>
      <c r="C850" s="132"/>
      <c r="D850" s="133"/>
      <c r="E850" s="134"/>
      <c r="F850" s="135"/>
    </row>
    <row r="851" spans="1:6">
      <c r="A851" s="157"/>
      <c r="B851" s="95" t="s">
        <v>656</v>
      </c>
      <c r="C851" s="132"/>
      <c r="D851" s="133"/>
      <c r="E851" s="134"/>
      <c r="F851" s="135"/>
    </row>
    <row r="852" spans="1:6">
      <c r="A852" s="157"/>
      <c r="B852" s="95" t="s">
        <v>657</v>
      </c>
      <c r="C852" s="132"/>
      <c r="D852" s="133"/>
      <c r="E852" s="134"/>
      <c r="F852" s="135"/>
    </row>
    <row r="853" spans="1:6">
      <c r="A853" s="157"/>
      <c r="B853" s="95" t="s">
        <v>658</v>
      </c>
      <c r="C853" s="132"/>
      <c r="D853" s="133"/>
      <c r="E853" s="134"/>
      <c r="F853" s="135"/>
    </row>
    <row r="854" spans="1:6">
      <c r="A854" s="157"/>
      <c r="B854" s="95" t="s">
        <v>659</v>
      </c>
      <c r="C854" s="132"/>
      <c r="D854" s="133"/>
      <c r="E854" s="134"/>
      <c r="F854" s="135"/>
    </row>
    <row r="855" spans="1:6" ht="96">
      <c r="A855" s="157"/>
      <c r="B855" s="125" t="s">
        <v>437</v>
      </c>
      <c r="C855" s="132"/>
      <c r="D855" s="133"/>
      <c r="E855" s="134"/>
      <c r="F855" s="135"/>
    </row>
    <row r="856" spans="1:6" ht="41.4">
      <c r="A856" s="157"/>
      <c r="B856" s="137" t="s">
        <v>516</v>
      </c>
      <c r="C856" s="132"/>
      <c r="D856" s="133"/>
      <c r="E856" s="134"/>
      <c r="F856" s="135"/>
    </row>
    <row r="857" spans="1:6" ht="41.4">
      <c r="A857" s="157"/>
      <c r="B857" s="138" t="s">
        <v>517</v>
      </c>
      <c r="C857" s="132"/>
      <c r="D857" s="133"/>
      <c r="E857" s="134"/>
      <c r="F857" s="135"/>
    </row>
    <row r="858" spans="1:6">
      <c r="A858" s="157"/>
      <c r="C858" s="132"/>
      <c r="D858" s="133"/>
      <c r="E858" s="134"/>
      <c r="F858" s="135"/>
    </row>
    <row r="859" spans="1:6">
      <c r="A859" s="109" t="s">
        <v>534</v>
      </c>
      <c r="B859" s="110" t="s">
        <v>575</v>
      </c>
      <c r="C859" s="132" t="s">
        <v>51</v>
      </c>
      <c r="D859" s="133">
        <v>1</v>
      </c>
      <c r="E859" s="269"/>
      <c r="F859" s="270">
        <f>+E859*D859</f>
        <v>0</v>
      </c>
    </row>
    <row r="860" spans="1:6">
      <c r="A860" s="109"/>
      <c r="B860" s="95" t="s">
        <v>554</v>
      </c>
      <c r="C860" s="132"/>
      <c r="D860" s="133"/>
      <c r="E860" s="134"/>
      <c r="F860" s="135"/>
    </row>
    <row r="861" spans="1:6" ht="55.2">
      <c r="A861" s="109"/>
      <c r="B861" s="95" t="s">
        <v>576</v>
      </c>
      <c r="C861" s="132"/>
      <c r="D861" s="133"/>
      <c r="E861" s="134"/>
      <c r="F861" s="135"/>
    </row>
    <row r="862" spans="1:6" ht="41.4">
      <c r="A862" s="109"/>
      <c r="B862" s="95" t="s">
        <v>556</v>
      </c>
      <c r="C862" s="132"/>
      <c r="D862" s="133"/>
      <c r="E862" s="134"/>
      <c r="F862" s="135"/>
    </row>
    <row r="863" spans="1:6">
      <c r="A863" s="109"/>
      <c r="B863" s="95" t="s">
        <v>557</v>
      </c>
      <c r="C863" s="132"/>
      <c r="D863" s="133"/>
      <c r="E863" s="134"/>
      <c r="F863" s="135"/>
    </row>
    <row r="864" spans="1:6" ht="27.6">
      <c r="A864" s="109"/>
      <c r="B864" s="95" t="s">
        <v>577</v>
      </c>
      <c r="C864" s="132"/>
      <c r="D864" s="133"/>
      <c r="E864" s="134"/>
      <c r="F864" s="135"/>
    </row>
    <row r="865" spans="1:6">
      <c r="A865" s="109"/>
      <c r="B865" s="121" t="s">
        <v>568</v>
      </c>
      <c r="C865" s="132"/>
      <c r="D865" s="133"/>
      <c r="E865" s="134"/>
      <c r="F865" s="135"/>
    </row>
    <row r="866" spans="1:6">
      <c r="A866" s="109"/>
      <c r="B866" s="108" t="s">
        <v>660</v>
      </c>
      <c r="C866" s="132"/>
      <c r="D866" s="133"/>
      <c r="E866" s="134"/>
      <c r="F866" s="135"/>
    </row>
    <row r="867" spans="1:6">
      <c r="A867" s="109"/>
      <c r="B867" s="95" t="s">
        <v>578</v>
      </c>
      <c r="C867" s="132"/>
      <c r="D867" s="133"/>
      <c r="E867" s="134"/>
      <c r="F867" s="135"/>
    </row>
    <row r="868" spans="1:6">
      <c r="A868" s="109"/>
      <c r="B868" s="95" t="s">
        <v>570</v>
      </c>
      <c r="C868" s="132"/>
      <c r="D868" s="133"/>
      <c r="E868" s="134"/>
      <c r="F868" s="135"/>
    </row>
    <row r="869" spans="1:6">
      <c r="A869" s="109"/>
      <c r="B869" s="95" t="s">
        <v>571</v>
      </c>
      <c r="C869" s="132"/>
      <c r="D869" s="133"/>
      <c r="E869" s="134"/>
      <c r="F869" s="135"/>
    </row>
    <row r="870" spans="1:6">
      <c r="A870" s="109"/>
      <c r="B870" s="95" t="s">
        <v>479</v>
      </c>
      <c r="C870" s="132"/>
      <c r="D870" s="133"/>
      <c r="E870" s="134"/>
      <c r="F870" s="135"/>
    </row>
    <row r="871" spans="1:6">
      <c r="A871" s="109"/>
      <c r="B871" s="95" t="s">
        <v>561</v>
      </c>
      <c r="C871" s="132"/>
      <c r="D871" s="133"/>
      <c r="E871" s="134"/>
      <c r="F871" s="135"/>
    </row>
    <row r="872" spans="1:6">
      <c r="A872" s="109"/>
      <c r="B872" s="95" t="s">
        <v>579</v>
      </c>
      <c r="C872" s="132"/>
      <c r="D872" s="133"/>
      <c r="E872" s="134"/>
      <c r="F872" s="135"/>
    </row>
    <row r="873" spans="1:6">
      <c r="A873" s="157"/>
      <c r="C873" s="132"/>
      <c r="D873" s="133"/>
      <c r="E873" s="134"/>
      <c r="F873" s="135"/>
    </row>
    <row r="874" spans="1:6">
      <c r="A874" s="109" t="s">
        <v>551</v>
      </c>
      <c r="B874" s="110" t="s">
        <v>661</v>
      </c>
      <c r="C874" s="132" t="s">
        <v>51</v>
      </c>
      <c r="D874" s="133">
        <v>1</v>
      </c>
      <c r="E874" s="269"/>
      <c r="F874" s="270">
        <f>+E874*D874</f>
        <v>0</v>
      </c>
    </row>
    <row r="875" spans="1:6">
      <c r="A875" s="109"/>
      <c r="B875" s="118" t="s">
        <v>662</v>
      </c>
      <c r="C875" s="132"/>
      <c r="D875" s="133"/>
      <c r="E875" s="134"/>
      <c r="F875" s="135"/>
    </row>
    <row r="876" spans="1:6">
      <c r="A876" s="109"/>
      <c r="B876" s="118" t="s">
        <v>663</v>
      </c>
      <c r="C876" s="132"/>
      <c r="D876" s="133"/>
      <c r="E876" s="134"/>
      <c r="F876" s="135"/>
    </row>
    <row r="877" spans="1:6">
      <c r="A877" s="109"/>
      <c r="B877" s="118" t="s">
        <v>664</v>
      </c>
      <c r="C877" s="132"/>
      <c r="D877" s="133"/>
      <c r="E877" s="134"/>
      <c r="F877" s="135"/>
    </row>
    <row r="878" spans="1:6">
      <c r="A878" s="109"/>
      <c r="B878" s="118" t="s">
        <v>665</v>
      </c>
      <c r="C878" s="132"/>
      <c r="D878" s="133"/>
      <c r="E878" s="134"/>
      <c r="F878" s="135"/>
    </row>
    <row r="879" spans="1:6">
      <c r="A879" s="109"/>
      <c r="B879" s="118" t="s">
        <v>666</v>
      </c>
      <c r="C879" s="132"/>
      <c r="D879" s="133"/>
      <c r="E879" s="134"/>
      <c r="F879" s="135"/>
    </row>
    <row r="880" spans="1:6">
      <c r="A880" s="109"/>
      <c r="B880" s="118" t="s">
        <v>667</v>
      </c>
      <c r="C880" s="132"/>
      <c r="D880" s="133"/>
      <c r="E880" s="134"/>
      <c r="F880" s="135"/>
    </row>
    <row r="881" spans="1:6">
      <c r="A881" s="109"/>
      <c r="B881" s="118" t="s">
        <v>668</v>
      </c>
      <c r="C881" s="132"/>
      <c r="D881" s="133"/>
      <c r="E881" s="134"/>
      <c r="F881" s="135"/>
    </row>
    <row r="882" spans="1:6">
      <c r="A882" s="109"/>
      <c r="B882" s="118" t="s">
        <v>669</v>
      </c>
      <c r="C882" s="132"/>
      <c r="D882" s="133"/>
      <c r="E882" s="134"/>
      <c r="F882" s="135"/>
    </row>
    <row r="883" spans="1:6">
      <c r="A883" s="109"/>
      <c r="B883" s="118" t="s">
        <v>670</v>
      </c>
      <c r="C883" s="132"/>
      <c r="D883" s="133"/>
      <c r="E883" s="134"/>
      <c r="F883" s="135"/>
    </row>
    <row r="884" spans="1:6">
      <c r="A884" s="109"/>
      <c r="B884" s="118" t="s">
        <v>671</v>
      </c>
      <c r="C884" s="132"/>
      <c r="D884" s="133"/>
      <c r="E884" s="134"/>
      <c r="F884" s="135"/>
    </row>
    <row r="885" spans="1:6">
      <c r="A885" s="109"/>
      <c r="B885" s="118" t="s">
        <v>672</v>
      </c>
      <c r="C885" s="132"/>
      <c r="D885" s="133"/>
      <c r="E885" s="134"/>
      <c r="F885" s="135"/>
    </row>
    <row r="886" spans="1:6">
      <c r="A886" s="109"/>
      <c r="B886" s="118" t="s">
        <v>673</v>
      </c>
      <c r="C886" s="132"/>
      <c r="D886" s="133"/>
      <c r="E886" s="134"/>
      <c r="F886" s="135"/>
    </row>
    <row r="887" spans="1:6" ht="96">
      <c r="A887" s="157"/>
      <c r="B887" s="125" t="s">
        <v>437</v>
      </c>
      <c r="C887" s="132"/>
      <c r="D887" s="133"/>
      <c r="E887" s="134"/>
      <c r="F887" s="135"/>
    </row>
    <row r="888" spans="1:6">
      <c r="A888" s="157"/>
      <c r="C888" s="132"/>
      <c r="D888" s="133"/>
      <c r="E888" s="134"/>
      <c r="F888" s="135"/>
    </row>
    <row r="889" spans="1:6">
      <c r="A889" s="131" t="s">
        <v>598</v>
      </c>
      <c r="B889" s="140" t="s">
        <v>674</v>
      </c>
      <c r="C889" s="132" t="s">
        <v>51</v>
      </c>
      <c r="D889" s="133">
        <v>1</v>
      </c>
      <c r="E889" s="269"/>
      <c r="F889" s="270">
        <f>+E889*D889</f>
        <v>0</v>
      </c>
    </row>
    <row r="890" spans="1:6" ht="27.6">
      <c r="A890" s="109"/>
      <c r="B890" s="123" t="s">
        <v>675</v>
      </c>
      <c r="C890" s="132"/>
      <c r="D890" s="133"/>
      <c r="E890" s="134"/>
      <c r="F890" s="135"/>
    </row>
    <row r="891" spans="1:6">
      <c r="A891" s="109"/>
      <c r="B891" s="123" t="s">
        <v>676</v>
      </c>
      <c r="C891" s="132"/>
      <c r="D891" s="133"/>
      <c r="E891" s="134"/>
      <c r="F891" s="135"/>
    </row>
    <row r="892" spans="1:6" ht="55.2">
      <c r="A892" s="109"/>
      <c r="B892" s="123" t="s">
        <v>677</v>
      </c>
      <c r="C892" s="132"/>
      <c r="D892" s="133"/>
      <c r="E892" s="134"/>
      <c r="F892" s="135"/>
    </row>
    <row r="893" spans="1:6">
      <c r="A893" s="109"/>
      <c r="B893" s="123" t="s">
        <v>678</v>
      </c>
      <c r="C893" s="132"/>
      <c r="D893" s="133"/>
      <c r="E893" s="134"/>
      <c r="F893" s="135"/>
    </row>
    <row r="894" spans="1:6" ht="27.6">
      <c r="A894" s="109"/>
      <c r="B894" s="123" t="s">
        <v>679</v>
      </c>
      <c r="C894" s="132"/>
      <c r="D894" s="133"/>
      <c r="E894" s="134"/>
      <c r="F894" s="135"/>
    </row>
    <row r="895" spans="1:6" ht="27.6">
      <c r="A895" s="109"/>
      <c r="B895" s="123" t="s">
        <v>680</v>
      </c>
      <c r="C895" s="132"/>
      <c r="D895" s="133"/>
      <c r="E895" s="134"/>
      <c r="F895" s="135"/>
    </row>
    <row r="896" spans="1:6">
      <c r="A896" s="109"/>
      <c r="B896" s="123" t="s">
        <v>681</v>
      </c>
      <c r="C896" s="132"/>
      <c r="D896" s="133"/>
      <c r="E896" s="134"/>
      <c r="F896" s="135"/>
    </row>
    <row r="897" spans="1:6" ht="82.8">
      <c r="A897" s="109"/>
      <c r="B897" s="123" t="s">
        <v>682</v>
      </c>
      <c r="C897" s="132"/>
      <c r="D897" s="133"/>
      <c r="E897" s="134"/>
      <c r="F897" s="135"/>
    </row>
    <row r="898" spans="1:6" ht="82.8">
      <c r="A898" s="109"/>
      <c r="B898" s="123" t="s">
        <v>683</v>
      </c>
      <c r="C898" s="132"/>
      <c r="D898" s="133"/>
      <c r="E898" s="134"/>
      <c r="F898" s="135"/>
    </row>
    <row r="899" spans="1:6" ht="55.2">
      <c r="A899" s="109"/>
      <c r="B899" s="123" t="s">
        <v>684</v>
      </c>
      <c r="C899" s="132"/>
      <c r="D899" s="133"/>
      <c r="E899" s="134"/>
      <c r="F899" s="135"/>
    </row>
    <row r="900" spans="1:6" ht="82.8">
      <c r="A900" s="109"/>
      <c r="B900" s="123" t="s">
        <v>685</v>
      </c>
      <c r="C900" s="132"/>
      <c r="D900" s="133"/>
      <c r="E900" s="134"/>
      <c r="F900" s="135"/>
    </row>
    <row r="901" spans="1:6">
      <c r="A901" s="109"/>
      <c r="B901" s="123" t="s">
        <v>686</v>
      </c>
      <c r="C901" s="132"/>
      <c r="D901" s="133"/>
      <c r="E901" s="134"/>
      <c r="F901" s="135"/>
    </row>
    <row r="902" spans="1:6" ht="27.6">
      <c r="A902" s="109"/>
      <c r="B902" s="123" t="s">
        <v>687</v>
      </c>
      <c r="C902" s="132"/>
      <c r="D902" s="133"/>
      <c r="E902" s="134"/>
      <c r="F902" s="135"/>
    </row>
    <row r="903" spans="1:6" ht="27.6">
      <c r="A903" s="109"/>
      <c r="B903" s="123" t="s">
        <v>688</v>
      </c>
      <c r="C903" s="132"/>
      <c r="D903" s="133"/>
      <c r="E903" s="134"/>
      <c r="F903" s="135"/>
    </row>
    <row r="904" spans="1:6" ht="55.2">
      <c r="A904" s="109"/>
      <c r="B904" s="123" t="s">
        <v>689</v>
      </c>
      <c r="C904" s="132"/>
      <c r="D904" s="133"/>
      <c r="E904" s="134"/>
      <c r="F904" s="135"/>
    </row>
    <row r="905" spans="1:6" ht="55.2">
      <c r="A905" s="109"/>
      <c r="B905" s="123" t="s">
        <v>690</v>
      </c>
      <c r="C905" s="132"/>
      <c r="D905" s="133"/>
      <c r="E905" s="134"/>
      <c r="F905" s="135"/>
    </row>
    <row r="906" spans="1:6" ht="41.4">
      <c r="A906" s="109"/>
      <c r="B906" s="123" t="s">
        <v>691</v>
      </c>
      <c r="C906" s="132"/>
      <c r="D906" s="133"/>
      <c r="E906" s="134"/>
      <c r="F906" s="135"/>
    </row>
    <row r="907" spans="1:6" ht="55.2">
      <c r="A907" s="109"/>
      <c r="B907" s="123" t="s">
        <v>692</v>
      </c>
      <c r="C907" s="132"/>
      <c r="D907" s="133"/>
      <c r="E907" s="134"/>
      <c r="F907" s="135"/>
    </row>
    <row r="908" spans="1:6" ht="27.6">
      <c r="A908" s="109"/>
      <c r="B908" s="123" t="s">
        <v>693</v>
      </c>
      <c r="C908" s="132"/>
      <c r="D908" s="133"/>
      <c r="E908" s="134"/>
      <c r="F908" s="135"/>
    </row>
    <row r="909" spans="1:6" ht="27.6">
      <c r="A909" s="109"/>
      <c r="B909" s="123" t="s">
        <v>694</v>
      </c>
      <c r="C909" s="132"/>
      <c r="D909" s="133"/>
      <c r="E909" s="134"/>
      <c r="F909" s="135"/>
    </row>
    <row r="910" spans="1:6" ht="41.4">
      <c r="A910" s="109"/>
      <c r="B910" s="123" t="s">
        <v>695</v>
      </c>
      <c r="C910" s="132"/>
      <c r="D910" s="133"/>
      <c r="E910" s="134"/>
      <c r="F910" s="135"/>
    </row>
    <row r="911" spans="1:6" ht="41.4">
      <c r="A911" s="109"/>
      <c r="B911" s="123" t="s">
        <v>696</v>
      </c>
      <c r="C911" s="132"/>
      <c r="D911" s="133"/>
      <c r="E911" s="134"/>
      <c r="F911" s="135"/>
    </row>
    <row r="912" spans="1:6" ht="27.6">
      <c r="A912" s="109"/>
      <c r="B912" s="123" t="s">
        <v>697</v>
      </c>
      <c r="C912" s="132"/>
      <c r="D912" s="133"/>
      <c r="E912" s="134"/>
      <c r="F912" s="135"/>
    </row>
    <row r="913" spans="1:6" ht="41.4">
      <c r="A913" s="109"/>
      <c r="B913" s="123" t="s">
        <v>698</v>
      </c>
      <c r="C913" s="132"/>
      <c r="D913" s="133"/>
      <c r="E913" s="134"/>
      <c r="F913" s="135"/>
    </row>
    <row r="914" spans="1:6" ht="41.4">
      <c r="A914" s="109"/>
      <c r="B914" s="123" t="s">
        <v>699</v>
      </c>
      <c r="C914" s="132"/>
      <c r="D914" s="133"/>
      <c r="E914" s="134"/>
      <c r="F914" s="135"/>
    </row>
    <row r="915" spans="1:6" ht="27.6">
      <c r="A915" s="109"/>
      <c r="B915" s="123" t="s">
        <v>700</v>
      </c>
      <c r="C915" s="132"/>
      <c r="D915" s="133"/>
      <c r="E915" s="134"/>
      <c r="F915" s="135"/>
    </row>
    <row r="916" spans="1:6" ht="41.4">
      <c r="A916" s="109"/>
      <c r="B916" s="123" t="s">
        <v>701</v>
      </c>
      <c r="C916" s="132"/>
      <c r="D916" s="133"/>
      <c r="E916" s="134"/>
      <c r="F916" s="135"/>
    </row>
    <row r="917" spans="1:6">
      <c r="A917" s="109"/>
      <c r="B917" s="123" t="s">
        <v>702</v>
      </c>
      <c r="C917" s="132"/>
      <c r="D917" s="133"/>
      <c r="E917" s="134"/>
      <c r="F917" s="135"/>
    </row>
    <row r="918" spans="1:6" ht="27.6">
      <c r="A918" s="109"/>
      <c r="B918" s="123" t="s">
        <v>703</v>
      </c>
      <c r="C918" s="132"/>
      <c r="D918" s="133"/>
      <c r="E918" s="134"/>
      <c r="F918" s="135"/>
    </row>
    <row r="919" spans="1:6" ht="27.6">
      <c r="A919" s="109"/>
      <c r="B919" s="123" t="s">
        <v>704</v>
      </c>
      <c r="C919" s="132"/>
      <c r="D919" s="133"/>
      <c r="E919" s="134"/>
      <c r="F919" s="135"/>
    </row>
    <row r="920" spans="1:6" ht="27.6">
      <c r="A920" s="109"/>
      <c r="B920" s="123" t="s">
        <v>705</v>
      </c>
      <c r="C920" s="132"/>
      <c r="D920" s="133"/>
      <c r="E920" s="134"/>
      <c r="F920" s="135"/>
    </row>
    <row r="921" spans="1:6" ht="41.4">
      <c r="A921" s="109"/>
      <c r="B921" s="123" t="s">
        <v>706</v>
      </c>
      <c r="C921" s="132"/>
      <c r="D921" s="133"/>
      <c r="E921" s="134"/>
      <c r="F921" s="135"/>
    </row>
    <row r="922" spans="1:6" ht="55.2">
      <c r="A922" s="109"/>
      <c r="B922" s="123" t="s">
        <v>707</v>
      </c>
      <c r="C922" s="132"/>
      <c r="D922" s="133"/>
      <c r="E922" s="134"/>
      <c r="F922" s="135"/>
    </row>
    <row r="923" spans="1:6" ht="27.6">
      <c r="A923" s="109"/>
      <c r="B923" s="123" t="s">
        <v>708</v>
      </c>
      <c r="C923" s="132"/>
      <c r="D923" s="133"/>
      <c r="E923" s="134"/>
      <c r="F923" s="135"/>
    </row>
    <row r="924" spans="1:6" ht="41.4">
      <c r="A924" s="109"/>
      <c r="B924" s="123" t="s">
        <v>709</v>
      </c>
      <c r="C924" s="132"/>
      <c r="D924" s="133"/>
      <c r="E924" s="134"/>
      <c r="F924" s="135"/>
    </row>
    <row r="925" spans="1:6" ht="27.6">
      <c r="A925" s="109"/>
      <c r="B925" s="123" t="s">
        <v>710</v>
      </c>
      <c r="C925" s="132"/>
      <c r="D925" s="133"/>
      <c r="E925" s="134"/>
      <c r="F925" s="135"/>
    </row>
    <row r="926" spans="1:6" ht="27.6">
      <c r="A926" s="109"/>
      <c r="B926" s="123" t="s">
        <v>711</v>
      </c>
      <c r="C926" s="132"/>
      <c r="D926" s="133"/>
      <c r="E926" s="134"/>
      <c r="F926" s="135"/>
    </row>
    <row r="927" spans="1:6">
      <c r="A927" s="109"/>
      <c r="B927" s="123" t="s">
        <v>712</v>
      </c>
      <c r="C927" s="132"/>
      <c r="D927" s="133"/>
      <c r="E927" s="134"/>
      <c r="F927" s="135"/>
    </row>
    <row r="928" spans="1:6" ht="41.4">
      <c r="A928" s="109"/>
      <c r="B928" s="123" t="s">
        <v>713</v>
      </c>
      <c r="C928" s="132"/>
      <c r="D928" s="133"/>
      <c r="E928" s="134"/>
      <c r="F928" s="135"/>
    </row>
    <row r="929" spans="1:6" ht="27.6">
      <c r="A929" s="109"/>
      <c r="B929" s="123" t="s">
        <v>714</v>
      </c>
      <c r="C929" s="132"/>
      <c r="D929" s="133"/>
      <c r="E929" s="134"/>
      <c r="F929" s="135"/>
    </row>
    <row r="930" spans="1:6" ht="27.6">
      <c r="A930" s="109"/>
      <c r="B930" s="123" t="s">
        <v>715</v>
      </c>
      <c r="C930" s="132"/>
      <c r="D930" s="133"/>
      <c r="E930" s="134"/>
      <c r="F930" s="135"/>
    </row>
    <row r="931" spans="1:6" ht="41.4">
      <c r="A931" s="109"/>
      <c r="B931" s="123" t="s">
        <v>716</v>
      </c>
      <c r="C931" s="132"/>
      <c r="D931" s="133"/>
      <c r="E931" s="134"/>
      <c r="F931" s="135"/>
    </row>
    <row r="932" spans="1:6" ht="27.6">
      <c r="A932" s="109"/>
      <c r="B932" s="123" t="s">
        <v>717</v>
      </c>
      <c r="C932" s="132"/>
      <c r="D932" s="133"/>
      <c r="E932" s="134"/>
      <c r="F932" s="135"/>
    </row>
    <row r="933" spans="1:6">
      <c r="A933" s="109"/>
      <c r="B933" s="123" t="s">
        <v>718</v>
      </c>
      <c r="C933" s="132"/>
      <c r="D933" s="133"/>
      <c r="E933" s="134"/>
      <c r="F933" s="135"/>
    </row>
    <row r="934" spans="1:6" ht="27.6">
      <c r="A934" s="109"/>
      <c r="B934" s="123" t="s">
        <v>719</v>
      </c>
      <c r="C934" s="132"/>
      <c r="D934" s="133"/>
      <c r="E934" s="134"/>
      <c r="F934" s="135"/>
    </row>
    <row r="935" spans="1:6">
      <c r="A935" s="109"/>
      <c r="B935" s="123" t="s">
        <v>720</v>
      </c>
      <c r="C935" s="132"/>
      <c r="D935" s="133"/>
      <c r="E935" s="134"/>
      <c r="F935" s="135"/>
    </row>
    <row r="936" spans="1:6">
      <c r="A936" s="109"/>
      <c r="B936" s="123" t="s">
        <v>721</v>
      </c>
      <c r="C936" s="132"/>
      <c r="D936" s="133"/>
      <c r="E936" s="134"/>
      <c r="F936" s="135"/>
    </row>
    <row r="937" spans="1:6" ht="27.6">
      <c r="A937" s="109"/>
      <c r="B937" s="123" t="s">
        <v>722</v>
      </c>
      <c r="C937" s="132"/>
      <c r="D937" s="133"/>
      <c r="E937" s="134"/>
      <c r="F937" s="135"/>
    </row>
    <row r="938" spans="1:6" ht="41.4">
      <c r="A938" s="109"/>
      <c r="B938" s="123" t="s">
        <v>723</v>
      </c>
      <c r="C938" s="132"/>
      <c r="D938" s="133"/>
      <c r="E938" s="134"/>
      <c r="F938" s="135"/>
    </row>
    <row r="939" spans="1:6" ht="27.6">
      <c r="A939" s="109"/>
      <c r="B939" s="123" t="s">
        <v>724</v>
      </c>
      <c r="C939" s="132"/>
      <c r="D939" s="133"/>
      <c r="E939" s="134"/>
      <c r="F939" s="135"/>
    </row>
    <row r="940" spans="1:6" ht="27.6">
      <c r="A940" s="109"/>
      <c r="B940" s="123" t="s">
        <v>725</v>
      </c>
      <c r="C940" s="132"/>
      <c r="D940" s="133"/>
      <c r="E940" s="134"/>
      <c r="F940" s="135"/>
    </row>
    <row r="941" spans="1:6" ht="27.6">
      <c r="A941" s="109"/>
      <c r="B941" s="123" t="s">
        <v>726</v>
      </c>
      <c r="C941" s="132"/>
      <c r="D941" s="133"/>
      <c r="E941" s="134"/>
      <c r="F941" s="135"/>
    </row>
    <row r="942" spans="1:6" ht="27.6">
      <c r="A942" s="109"/>
      <c r="B942" s="123" t="s">
        <v>727</v>
      </c>
      <c r="C942" s="132"/>
      <c r="D942" s="133"/>
      <c r="E942" s="134"/>
      <c r="F942" s="135"/>
    </row>
    <row r="943" spans="1:6">
      <c r="A943" s="109"/>
      <c r="B943" s="123" t="s">
        <v>728</v>
      </c>
      <c r="C943" s="132"/>
      <c r="D943" s="133"/>
      <c r="E943" s="134"/>
      <c r="F943" s="135"/>
    </row>
    <row r="944" spans="1:6" ht="27.6">
      <c r="A944" s="109"/>
      <c r="B944" s="123" t="s">
        <v>729</v>
      </c>
      <c r="C944" s="132"/>
      <c r="D944" s="133"/>
      <c r="E944" s="134"/>
      <c r="F944" s="135"/>
    </row>
    <row r="945" spans="1:6" ht="27.6">
      <c r="A945" s="109"/>
      <c r="B945" s="123" t="s">
        <v>730</v>
      </c>
      <c r="C945" s="132"/>
      <c r="D945" s="133"/>
      <c r="E945" s="134"/>
      <c r="F945" s="135"/>
    </row>
    <row r="946" spans="1:6">
      <c r="A946" s="109"/>
      <c r="B946" s="123" t="s">
        <v>731</v>
      </c>
      <c r="C946" s="132"/>
      <c r="D946" s="133"/>
      <c r="E946" s="134"/>
      <c r="F946" s="135"/>
    </row>
    <row r="947" spans="1:6" ht="55.2">
      <c r="A947" s="109"/>
      <c r="B947" s="123" t="s">
        <v>732</v>
      </c>
      <c r="C947" s="132"/>
      <c r="D947" s="133"/>
      <c r="E947" s="134"/>
      <c r="F947" s="135"/>
    </row>
    <row r="948" spans="1:6">
      <c r="A948" s="109"/>
      <c r="B948" s="123" t="s">
        <v>733</v>
      </c>
      <c r="C948" s="132"/>
      <c r="D948" s="133"/>
      <c r="E948" s="134"/>
      <c r="F948" s="135"/>
    </row>
    <row r="949" spans="1:6" ht="27.6">
      <c r="A949" s="109"/>
      <c r="B949" s="123" t="s">
        <v>734</v>
      </c>
      <c r="C949" s="132"/>
      <c r="D949" s="133"/>
      <c r="E949" s="134"/>
      <c r="F949" s="135"/>
    </row>
    <row r="950" spans="1:6" ht="41.4">
      <c r="A950" s="109"/>
      <c r="B950" s="123" t="s">
        <v>735</v>
      </c>
      <c r="C950" s="132"/>
      <c r="D950" s="133"/>
      <c r="E950" s="134"/>
      <c r="F950" s="135"/>
    </row>
    <row r="951" spans="1:6">
      <c r="A951" s="109"/>
      <c r="B951" s="123" t="s">
        <v>736</v>
      </c>
      <c r="C951" s="132"/>
      <c r="D951" s="133"/>
      <c r="E951" s="134"/>
      <c r="F951" s="135"/>
    </row>
    <row r="952" spans="1:6" ht="41.4">
      <c r="A952" s="109"/>
      <c r="B952" s="123" t="s">
        <v>737</v>
      </c>
      <c r="C952" s="132"/>
      <c r="D952" s="133"/>
      <c r="E952" s="134"/>
      <c r="F952" s="135"/>
    </row>
    <row r="953" spans="1:6">
      <c r="A953" s="109"/>
      <c r="B953" s="123" t="s">
        <v>738</v>
      </c>
      <c r="C953" s="132"/>
      <c r="D953" s="133"/>
      <c r="E953" s="134"/>
      <c r="F953" s="135"/>
    </row>
    <row r="954" spans="1:6" ht="41.4">
      <c r="A954" s="109"/>
      <c r="B954" s="123" t="s">
        <v>739</v>
      </c>
      <c r="C954" s="132"/>
      <c r="D954" s="133"/>
      <c r="E954" s="134"/>
      <c r="F954" s="135"/>
    </row>
    <row r="955" spans="1:6" ht="41.4">
      <c r="A955" s="109"/>
      <c r="B955" s="123" t="s">
        <v>740</v>
      </c>
      <c r="C955" s="132"/>
      <c r="D955" s="133"/>
      <c r="E955" s="134"/>
      <c r="F955" s="135"/>
    </row>
    <row r="956" spans="1:6" ht="27.6">
      <c r="A956" s="109"/>
      <c r="B956" s="123" t="s">
        <v>741</v>
      </c>
      <c r="C956" s="132"/>
      <c r="D956" s="133"/>
      <c r="E956" s="134"/>
      <c r="F956" s="135"/>
    </row>
    <row r="957" spans="1:6" ht="27.6">
      <c r="A957" s="109"/>
      <c r="B957" s="123" t="s">
        <v>742</v>
      </c>
      <c r="C957" s="132"/>
      <c r="D957" s="133"/>
      <c r="E957" s="134"/>
      <c r="F957" s="135"/>
    </row>
    <row r="958" spans="1:6">
      <c r="A958" s="109"/>
      <c r="B958" s="123" t="s">
        <v>743</v>
      </c>
      <c r="C958" s="132"/>
      <c r="D958" s="133"/>
      <c r="E958" s="134"/>
      <c r="F958" s="135"/>
    </row>
    <row r="959" spans="1:6" ht="41.4">
      <c r="A959" s="109"/>
      <c r="B959" s="123" t="s">
        <v>744</v>
      </c>
      <c r="C959" s="132"/>
      <c r="D959" s="133"/>
      <c r="E959" s="134"/>
      <c r="F959" s="135"/>
    </row>
    <row r="960" spans="1:6" ht="27.6">
      <c r="A960" s="109"/>
      <c r="B960" s="123" t="s">
        <v>745</v>
      </c>
      <c r="C960" s="132"/>
      <c r="D960" s="133"/>
      <c r="E960" s="134"/>
      <c r="F960" s="135"/>
    </row>
    <row r="961" spans="1:6" ht="27.6">
      <c r="A961" s="109"/>
      <c r="B961" s="123" t="s">
        <v>746</v>
      </c>
      <c r="C961" s="132"/>
      <c r="D961" s="133"/>
      <c r="E961" s="134"/>
      <c r="F961" s="135"/>
    </row>
    <row r="962" spans="1:6" ht="27.6">
      <c r="A962" s="109"/>
      <c r="B962" s="123" t="s">
        <v>747</v>
      </c>
      <c r="C962" s="132"/>
      <c r="D962" s="133"/>
      <c r="E962" s="134"/>
      <c r="F962" s="135"/>
    </row>
    <row r="963" spans="1:6" ht="41.4">
      <c r="A963" s="109"/>
      <c r="B963" s="123" t="s">
        <v>748</v>
      </c>
      <c r="C963" s="132"/>
      <c r="D963" s="133"/>
      <c r="E963" s="134"/>
      <c r="F963" s="135"/>
    </row>
    <row r="964" spans="1:6" ht="41.4">
      <c r="A964" s="109"/>
      <c r="B964" s="123" t="s">
        <v>749</v>
      </c>
      <c r="C964" s="132"/>
      <c r="D964" s="133"/>
      <c r="E964" s="134"/>
      <c r="F964" s="135"/>
    </row>
    <row r="965" spans="1:6" ht="27.6">
      <c r="A965" s="109"/>
      <c r="B965" s="123" t="s">
        <v>750</v>
      </c>
      <c r="C965" s="132"/>
      <c r="D965" s="133"/>
      <c r="E965" s="134"/>
      <c r="F965" s="135"/>
    </row>
    <row r="966" spans="1:6" ht="41.4">
      <c r="A966" s="109"/>
      <c r="B966" s="123" t="s">
        <v>751</v>
      </c>
      <c r="C966" s="132"/>
      <c r="D966" s="133"/>
      <c r="E966" s="134"/>
      <c r="F966" s="135"/>
    </row>
    <row r="967" spans="1:6">
      <c r="A967" s="109"/>
      <c r="B967" s="123" t="s">
        <v>752</v>
      </c>
      <c r="C967" s="132"/>
      <c r="D967" s="133"/>
      <c r="E967" s="134"/>
      <c r="F967" s="135"/>
    </row>
    <row r="968" spans="1:6" ht="27.6">
      <c r="A968" s="109"/>
      <c r="B968" s="123" t="s">
        <v>753</v>
      </c>
      <c r="C968" s="132"/>
      <c r="D968" s="133"/>
      <c r="E968" s="134"/>
      <c r="F968" s="135"/>
    </row>
    <row r="969" spans="1:6" ht="27.6">
      <c r="A969" s="109"/>
      <c r="B969" s="123" t="s">
        <v>754</v>
      </c>
      <c r="C969" s="132"/>
      <c r="D969" s="133"/>
      <c r="E969" s="134"/>
      <c r="F969" s="135"/>
    </row>
    <row r="970" spans="1:6" ht="27.6">
      <c r="A970" s="109"/>
      <c r="B970" s="123" t="s">
        <v>755</v>
      </c>
      <c r="C970" s="132"/>
      <c r="D970" s="133"/>
      <c r="E970" s="134"/>
      <c r="F970" s="135"/>
    </row>
    <row r="971" spans="1:6" ht="41.4">
      <c r="A971" s="109"/>
      <c r="B971" s="123" t="s">
        <v>756</v>
      </c>
      <c r="C971" s="132"/>
      <c r="D971" s="133"/>
      <c r="E971" s="134"/>
      <c r="F971" s="135"/>
    </row>
    <row r="972" spans="1:6" ht="27.6">
      <c r="A972" s="109"/>
      <c r="B972" s="123" t="s">
        <v>757</v>
      </c>
      <c r="C972" s="132"/>
      <c r="D972" s="133"/>
      <c r="E972" s="134"/>
      <c r="F972" s="135"/>
    </row>
    <row r="973" spans="1:6">
      <c r="A973" s="109"/>
      <c r="B973" s="123" t="s">
        <v>758</v>
      </c>
      <c r="C973" s="132"/>
      <c r="D973" s="133"/>
      <c r="E973" s="134"/>
      <c r="F973" s="135"/>
    </row>
    <row r="974" spans="1:6">
      <c r="A974" s="109"/>
      <c r="B974" s="123" t="s">
        <v>759</v>
      </c>
      <c r="C974" s="132"/>
      <c r="D974" s="133"/>
      <c r="E974" s="134"/>
      <c r="F974" s="135"/>
    </row>
    <row r="975" spans="1:6">
      <c r="A975" s="109"/>
      <c r="B975" s="123" t="s">
        <v>760</v>
      </c>
      <c r="C975" s="132"/>
      <c r="D975" s="133"/>
      <c r="E975" s="134"/>
      <c r="F975" s="135"/>
    </row>
    <row r="976" spans="1:6">
      <c r="A976" s="109"/>
      <c r="B976" s="123" t="s">
        <v>761</v>
      </c>
      <c r="C976" s="132"/>
      <c r="D976" s="133"/>
      <c r="E976" s="134"/>
      <c r="F976" s="135"/>
    </row>
    <row r="977" spans="1:6">
      <c r="A977" s="109"/>
      <c r="B977" s="123" t="s">
        <v>762</v>
      </c>
      <c r="C977" s="132"/>
      <c r="D977" s="133"/>
      <c r="E977" s="134"/>
      <c r="F977" s="135"/>
    </row>
    <row r="978" spans="1:6">
      <c r="A978" s="109"/>
      <c r="B978" s="123" t="s">
        <v>763</v>
      </c>
      <c r="C978" s="132"/>
      <c r="D978" s="133"/>
      <c r="E978" s="134"/>
      <c r="F978" s="135"/>
    </row>
    <row r="979" spans="1:6">
      <c r="A979" s="109"/>
      <c r="B979" s="123" t="s">
        <v>764</v>
      </c>
      <c r="C979" s="132"/>
      <c r="D979" s="133"/>
      <c r="E979" s="134"/>
      <c r="F979" s="135"/>
    </row>
    <row r="980" spans="1:6">
      <c r="A980" s="109"/>
      <c r="B980" s="123" t="s">
        <v>765</v>
      </c>
      <c r="C980" s="132"/>
      <c r="D980" s="133"/>
      <c r="E980" s="134"/>
      <c r="F980" s="135"/>
    </row>
    <row r="981" spans="1:6" ht="96">
      <c r="A981" s="157"/>
      <c r="B981" s="125" t="s">
        <v>437</v>
      </c>
      <c r="C981" s="132"/>
      <c r="D981" s="133"/>
      <c r="E981" s="134"/>
      <c r="F981" s="135"/>
    </row>
    <row r="982" spans="1:6" ht="41.4">
      <c r="A982" s="157"/>
      <c r="B982" s="137" t="s">
        <v>516</v>
      </c>
      <c r="C982" s="132"/>
      <c r="D982" s="133"/>
      <c r="E982" s="134"/>
      <c r="F982" s="135"/>
    </row>
    <row r="983" spans="1:6" ht="41.4">
      <c r="A983" s="157"/>
      <c r="B983" s="138" t="s">
        <v>517</v>
      </c>
      <c r="C983" s="132"/>
      <c r="D983" s="133"/>
      <c r="E983" s="134"/>
      <c r="F983" s="135"/>
    </row>
    <row r="984" spans="1:6">
      <c r="A984" s="157"/>
      <c r="C984" s="132"/>
      <c r="D984" s="133"/>
      <c r="E984" s="134"/>
      <c r="F984" s="135"/>
    </row>
    <row r="985" spans="1:6">
      <c r="A985" s="157"/>
      <c r="C985" s="132"/>
      <c r="D985" s="133"/>
      <c r="E985" s="134"/>
      <c r="F985" s="135"/>
    </row>
    <row r="986" spans="1:6" ht="28.8">
      <c r="A986" s="131" t="s">
        <v>615</v>
      </c>
      <c r="B986" s="110" t="s">
        <v>766</v>
      </c>
      <c r="C986" s="132" t="s">
        <v>51</v>
      </c>
      <c r="D986" s="133">
        <v>1</v>
      </c>
      <c r="E986" s="269"/>
      <c r="F986" s="270">
        <f>+E986*D986</f>
        <v>0</v>
      </c>
    </row>
    <row r="987" spans="1:6">
      <c r="A987" s="157"/>
      <c r="C987" s="132"/>
      <c r="D987" s="133"/>
      <c r="E987" s="134"/>
      <c r="F987" s="135"/>
    </row>
    <row r="988" spans="1:6">
      <c r="A988" s="131" t="s">
        <v>623</v>
      </c>
      <c r="B988" s="110" t="s">
        <v>767</v>
      </c>
      <c r="C988" s="132" t="s">
        <v>51</v>
      </c>
      <c r="D988" s="133">
        <v>1</v>
      </c>
      <c r="E988" s="269"/>
      <c r="F988" s="270">
        <f>+E988*D988</f>
        <v>0</v>
      </c>
    </row>
    <row r="989" spans="1:6">
      <c r="A989" s="109"/>
      <c r="B989" s="121" t="s">
        <v>768</v>
      </c>
      <c r="C989" s="132"/>
      <c r="D989" s="133"/>
      <c r="E989" s="134"/>
      <c r="F989" s="135"/>
    </row>
    <row r="990" spans="1:6">
      <c r="A990" s="109"/>
      <c r="B990" s="121" t="s">
        <v>769</v>
      </c>
      <c r="C990" s="132"/>
      <c r="D990" s="133"/>
      <c r="E990" s="134"/>
      <c r="F990" s="135"/>
    </row>
    <row r="991" spans="1:6">
      <c r="A991" s="109"/>
      <c r="B991" s="142" t="s">
        <v>770</v>
      </c>
      <c r="C991" s="132"/>
      <c r="D991" s="133"/>
      <c r="E991" s="134"/>
      <c r="F991" s="135"/>
    </row>
    <row r="992" spans="1:6">
      <c r="A992" s="157"/>
      <c r="C992" s="132"/>
      <c r="D992" s="133"/>
      <c r="E992" s="134"/>
      <c r="F992" s="135"/>
    </row>
    <row r="993" spans="1:6">
      <c r="A993" s="109" t="s">
        <v>771</v>
      </c>
      <c r="B993" s="110" t="s">
        <v>553</v>
      </c>
      <c r="C993" s="132" t="s">
        <v>51</v>
      </c>
      <c r="D993" s="133">
        <v>1</v>
      </c>
      <c r="E993" s="269"/>
      <c r="F993" s="270">
        <f>+E993*D993</f>
        <v>0</v>
      </c>
    </row>
    <row r="994" spans="1:6">
      <c r="A994" s="109"/>
      <c r="B994" s="95" t="s">
        <v>554</v>
      </c>
      <c r="C994" s="132"/>
      <c r="D994" s="133"/>
      <c r="E994" s="134"/>
      <c r="F994" s="135"/>
    </row>
    <row r="995" spans="1:6" ht="55.2">
      <c r="A995" s="109"/>
      <c r="B995" s="95" t="s">
        <v>555</v>
      </c>
      <c r="C995" s="132"/>
      <c r="D995" s="133"/>
      <c r="E995" s="134"/>
      <c r="F995" s="135"/>
    </row>
    <row r="996" spans="1:6" ht="41.4">
      <c r="A996" s="109"/>
      <c r="B996" s="95" t="s">
        <v>556</v>
      </c>
      <c r="C996" s="132"/>
      <c r="D996" s="133"/>
      <c r="E996" s="134"/>
      <c r="F996" s="135"/>
    </row>
    <row r="997" spans="1:6">
      <c r="A997" s="109"/>
      <c r="B997" s="95" t="s">
        <v>557</v>
      </c>
      <c r="C997" s="132"/>
      <c r="D997" s="133"/>
      <c r="E997" s="134"/>
      <c r="F997" s="135"/>
    </row>
    <row r="998" spans="1:6">
      <c r="A998" s="109"/>
      <c r="B998" s="95" t="s">
        <v>568</v>
      </c>
      <c r="C998" s="132"/>
      <c r="D998" s="133"/>
      <c r="E998" s="134"/>
      <c r="F998" s="135"/>
    </row>
    <row r="999" spans="1:6">
      <c r="A999" s="109"/>
      <c r="B999" s="118" t="s">
        <v>642</v>
      </c>
      <c r="C999" s="132"/>
      <c r="D999" s="133"/>
      <c r="E999" s="134"/>
      <c r="F999" s="135"/>
    </row>
    <row r="1000" spans="1:6">
      <c r="A1000" s="109"/>
      <c r="B1000" s="95" t="s">
        <v>560</v>
      </c>
      <c r="C1000" s="132"/>
      <c r="D1000" s="133"/>
      <c r="E1000" s="134"/>
      <c r="F1000" s="135"/>
    </row>
    <row r="1001" spans="1:6">
      <c r="A1001" s="109"/>
      <c r="B1001" s="118" t="s">
        <v>561</v>
      </c>
      <c r="C1001" s="132"/>
      <c r="D1001" s="133"/>
      <c r="E1001" s="134"/>
      <c r="F1001" s="135"/>
    </row>
    <row r="1002" spans="1:6">
      <c r="A1002" s="109"/>
      <c r="B1002" s="118" t="s">
        <v>772</v>
      </c>
      <c r="C1002" s="132"/>
      <c r="D1002" s="133"/>
      <c r="E1002" s="134"/>
      <c r="F1002" s="135"/>
    </row>
    <row r="1003" spans="1:6">
      <c r="A1003" s="157"/>
      <c r="C1003" s="132"/>
      <c r="D1003" s="133"/>
      <c r="E1003" s="134"/>
      <c r="F1003" s="135"/>
    </row>
    <row r="1004" spans="1:6">
      <c r="A1004" s="109" t="s">
        <v>773</v>
      </c>
      <c r="B1004" s="110" t="s">
        <v>774</v>
      </c>
      <c r="C1004" s="132" t="s">
        <v>51</v>
      </c>
      <c r="D1004" s="133">
        <v>1</v>
      </c>
      <c r="E1004" s="269"/>
      <c r="F1004" s="270">
        <f>+E1004*D1004</f>
        <v>0</v>
      </c>
    </row>
    <row r="1005" spans="1:6">
      <c r="A1005" s="109"/>
      <c r="B1005" s="95" t="s">
        <v>554</v>
      </c>
      <c r="C1005" s="132"/>
      <c r="D1005" s="133"/>
      <c r="E1005" s="134"/>
      <c r="F1005" s="135"/>
    </row>
    <row r="1006" spans="1:6" ht="55.2">
      <c r="A1006" s="109"/>
      <c r="B1006" s="95" t="s">
        <v>555</v>
      </c>
      <c r="C1006" s="132"/>
      <c r="D1006" s="133"/>
      <c r="E1006" s="134"/>
      <c r="F1006" s="135"/>
    </row>
    <row r="1007" spans="1:6" ht="41.4">
      <c r="A1007" s="109"/>
      <c r="B1007" s="95" t="s">
        <v>556</v>
      </c>
      <c r="C1007" s="132"/>
      <c r="D1007" s="133"/>
      <c r="E1007" s="134"/>
      <c r="F1007" s="135"/>
    </row>
    <row r="1008" spans="1:6">
      <c r="A1008" s="109"/>
      <c r="B1008" s="95" t="s">
        <v>557</v>
      </c>
      <c r="C1008" s="132"/>
      <c r="D1008" s="133"/>
      <c r="E1008" s="134"/>
      <c r="F1008" s="135"/>
    </row>
    <row r="1009" spans="1:6" ht="27.6">
      <c r="A1009" s="109"/>
      <c r="B1009" s="118" t="s">
        <v>775</v>
      </c>
      <c r="C1009" s="132"/>
      <c r="D1009" s="133"/>
      <c r="E1009" s="134"/>
      <c r="F1009" s="135"/>
    </row>
    <row r="1010" spans="1:6">
      <c r="A1010" s="109"/>
      <c r="B1010" s="95" t="s">
        <v>560</v>
      </c>
      <c r="C1010" s="132"/>
      <c r="D1010" s="133"/>
      <c r="E1010" s="134"/>
      <c r="F1010" s="135"/>
    </row>
    <row r="1011" spans="1:6">
      <c r="A1011" s="109"/>
      <c r="B1011" s="118" t="s">
        <v>561</v>
      </c>
      <c r="C1011" s="132"/>
      <c r="D1011" s="133"/>
      <c r="E1011" s="134"/>
      <c r="F1011" s="135"/>
    </row>
    <row r="1012" spans="1:6">
      <c r="A1012" s="109"/>
      <c r="B1012" s="118" t="s">
        <v>1360</v>
      </c>
      <c r="C1012" s="132"/>
      <c r="D1012" s="133"/>
      <c r="E1012" s="134"/>
      <c r="F1012" s="135"/>
    </row>
    <row r="1013" spans="1:6">
      <c r="A1013" s="157"/>
      <c r="C1013" s="132"/>
      <c r="D1013" s="133"/>
      <c r="E1013" s="134"/>
      <c r="F1013" s="135"/>
    </row>
    <row r="1014" spans="1:6">
      <c r="A1014" s="109" t="s">
        <v>776</v>
      </c>
      <c r="B1014" s="143" t="s">
        <v>777</v>
      </c>
      <c r="C1014" s="132" t="s">
        <v>51</v>
      </c>
      <c r="D1014" s="133">
        <v>1</v>
      </c>
      <c r="E1014" s="269"/>
      <c r="F1014" s="270">
        <f>+E1014*D1014</f>
        <v>0</v>
      </c>
    </row>
    <row r="1015" spans="1:6">
      <c r="A1015" s="157"/>
      <c r="B1015" s="144" t="s">
        <v>778</v>
      </c>
      <c r="C1015" s="132"/>
      <c r="D1015" s="133"/>
      <c r="E1015" s="134"/>
      <c r="F1015" s="135"/>
    </row>
    <row r="1016" spans="1:6">
      <c r="A1016" s="157"/>
      <c r="B1016" s="144" t="s">
        <v>779</v>
      </c>
      <c r="C1016" s="132"/>
      <c r="D1016" s="133"/>
      <c r="E1016" s="134"/>
      <c r="F1016" s="135"/>
    </row>
    <row r="1017" spans="1:6">
      <c r="A1017" s="157"/>
      <c r="B1017" s="144" t="s">
        <v>780</v>
      </c>
      <c r="C1017" s="132"/>
      <c r="D1017" s="133"/>
      <c r="E1017" s="134"/>
      <c r="F1017" s="135"/>
    </row>
    <row r="1018" spans="1:6">
      <c r="A1018" s="157"/>
      <c r="B1018" s="144" t="s">
        <v>781</v>
      </c>
      <c r="C1018" s="132"/>
      <c r="D1018" s="133"/>
      <c r="E1018" s="134"/>
      <c r="F1018" s="135"/>
    </row>
    <row r="1019" spans="1:6">
      <c r="A1019" s="157"/>
      <c r="B1019" s="144" t="s">
        <v>782</v>
      </c>
      <c r="C1019" s="132"/>
      <c r="D1019" s="133"/>
      <c r="E1019" s="134"/>
      <c r="F1019" s="135"/>
    </row>
    <row r="1020" spans="1:6">
      <c r="A1020" s="157"/>
      <c r="B1020" s="144" t="s">
        <v>783</v>
      </c>
      <c r="C1020" s="132"/>
      <c r="D1020" s="133"/>
      <c r="E1020" s="134"/>
      <c r="F1020" s="135"/>
    </row>
    <row r="1021" spans="1:6">
      <c r="A1021" s="157"/>
      <c r="C1021" s="132"/>
      <c r="D1021" s="133"/>
      <c r="E1021" s="134"/>
      <c r="F1021" s="135"/>
    </row>
    <row r="1022" spans="1:6">
      <c r="A1022" s="131" t="s">
        <v>784</v>
      </c>
      <c r="B1022" s="140" t="s">
        <v>616</v>
      </c>
      <c r="C1022" s="132" t="s">
        <v>51</v>
      </c>
      <c r="D1022" s="133">
        <v>1</v>
      </c>
      <c r="E1022" s="269"/>
      <c r="F1022" s="270">
        <f>+E1022*D1022</f>
        <v>0</v>
      </c>
    </row>
    <row r="1023" spans="1:6">
      <c r="A1023" s="109"/>
      <c r="B1023" s="118" t="s">
        <v>617</v>
      </c>
      <c r="C1023" s="132"/>
      <c r="D1023" s="133"/>
      <c r="E1023" s="134"/>
      <c r="F1023" s="135"/>
    </row>
    <row r="1024" spans="1:6">
      <c r="A1024" s="109"/>
      <c r="B1024" s="118" t="s">
        <v>618</v>
      </c>
      <c r="C1024" s="132"/>
      <c r="D1024" s="133"/>
      <c r="E1024" s="134"/>
      <c r="F1024" s="135"/>
    </row>
    <row r="1025" spans="1:6">
      <c r="A1025" s="109"/>
      <c r="B1025" s="118" t="s">
        <v>619</v>
      </c>
      <c r="C1025" s="132"/>
      <c r="D1025" s="133"/>
      <c r="E1025" s="134"/>
      <c r="F1025" s="135"/>
    </row>
    <row r="1026" spans="1:6">
      <c r="A1026" s="109"/>
      <c r="B1026" s="118" t="s">
        <v>620</v>
      </c>
      <c r="C1026" s="132"/>
      <c r="D1026" s="133"/>
      <c r="E1026" s="134"/>
      <c r="F1026" s="135"/>
    </row>
    <row r="1027" spans="1:6">
      <c r="A1027" s="109"/>
      <c r="B1027" s="118" t="s">
        <v>621</v>
      </c>
      <c r="C1027" s="132"/>
      <c r="D1027" s="133"/>
      <c r="E1027" s="134"/>
      <c r="F1027" s="135"/>
    </row>
    <row r="1028" spans="1:6">
      <c r="A1028" s="109"/>
      <c r="B1028" s="118" t="s">
        <v>622</v>
      </c>
      <c r="C1028" s="132"/>
      <c r="D1028" s="133"/>
      <c r="E1028" s="134"/>
      <c r="F1028" s="135"/>
    </row>
    <row r="1029" spans="1:6">
      <c r="A1029" s="109"/>
      <c r="B1029" s="118" t="s">
        <v>571</v>
      </c>
      <c r="C1029" s="132"/>
      <c r="D1029" s="133"/>
      <c r="E1029" s="134"/>
      <c r="F1029" s="135"/>
    </row>
    <row r="1030" spans="1:6">
      <c r="A1030" s="109"/>
      <c r="B1030" s="118" t="s">
        <v>479</v>
      </c>
      <c r="C1030" s="132"/>
      <c r="D1030" s="133"/>
      <c r="E1030" s="134"/>
      <c r="F1030" s="135"/>
    </row>
    <row r="1031" spans="1:6">
      <c r="A1031" s="157"/>
      <c r="C1031" s="132"/>
      <c r="D1031" s="133"/>
      <c r="E1031" s="134"/>
      <c r="F1031" s="135"/>
    </row>
    <row r="1032" spans="1:6">
      <c r="A1032" s="109" t="s">
        <v>785</v>
      </c>
      <c r="B1032" s="110" t="s">
        <v>395</v>
      </c>
      <c r="C1032" s="132" t="s">
        <v>51</v>
      </c>
      <c r="D1032" s="133">
        <v>1</v>
      </c>
      <c r="E1032" s="269"/>
      <c r="F1032" s="270">
        <f>+E1032*D1032</f>
        <v>0</v>
      </c>
    </row>
    <row r="1033" spans="1:6">
      <c r="A1033" s="88"/>
      <c r="B1033" s="118" t="s">
        <v>396</v>
      </c>
      <c r="C1033" s="162"/>
      <c r="D1033" s="97"/>
      <c r="E1033" s="119"/>
      <c r="F1033" s="107"/>
    </row>
    <row r="1034" spans="1:6">
      <c r="A1034" s="88"/>
      <c r="B1034" s="118" t="s">
        <v>397</v>
      </c>
      <c r="C1034" s="162"/>
      <c r="D1034" s="97"/>
      <c r="E1034" s="119"/>
      <c r="F1034" s="107"/>
    </row>
    <row r="1035" spans="1:6">
      <c r="A1035" s="88"/>
      <c r="B1035" s="118" t="s">
        <v>398</v>
      </c>
      <c r="C1035" s="162"/>
      <c r="D1035" s="97"/>
      <c r="E1035" s="119"/>
      <c r="F1035" s="107"/>
    </row>
    <row r="1036" spans="1:6">
      <c r="A1036" s="88"/>
      <c r="B1036" s="118" t="s">
        <v>399</v>
      </c>
      <c r="C1036" s="162"/>
      <c r="D1036" s="97"/>
      <c r="E1036" s="119"/>
      <c r="F1036" s="107"/>
    </row>
    <row r="1037" spans="1:6">
      <c r="A1037" s="88"/>
      <c r="B1037" s="118" t="s">
        <v>400</v>
      </c>
      <c r="C1037" s="162"/>
      <c r="D1037" s="97"/>
      <c r="E1037" s="119"/>
      <c r="F1037" s="107"/>
    </row>
    <row r="1038" spans="1:6" ht="41.4">
      <c r="A1038" s="88"/>
      <c r="B1038" s="118" t="s">
        <v>401</v>
      </c>
      <c r="C1038" s="162"/>
      <c r="D1038" s="97"/>
      <c r="E1038" s="119"/>
      <c r="F1038" s="107"/>
    </row>
    <row r="1039" spans="1:6">
      <c r="A1039" s="88"/>
      <c r="B1039" s="118" t="s">
        <v>402</v>
      </c>
      <c r="C1039" s="162"/>
      <c r="D1039" s="97"/>
      <c r="E1039" s="119"/>
      <c r="F1039" s="107"/>
    </row>
    <row r="1040" spans="1:6">
      <c r="A1040" s="88"/>
      <c r="B1040" s="118" t="s">
        <v>403</v>
      </c>
      <c r="C1040" s="162"/>
      <c r="D1040" s="97"/>
      <c r="E1040" s="119"/>
      <c r="F1040" s="107"/>
    </row>
    <row r="1041" spans="1:6">
      <c r="A1041" s="88"/>
      <c r="B1041" s="118" t="s">
        <v>404</v>
      </c>
      <c r="C1041" s="162"/>
      <c r="D1041" s="97"/>
      <c r="E1041" s="119"/>
      <c r="F1041" s="107"/>
    </row>
    <row r="1042" spans="1:6">
      <c r="A1042" s="88"/>
      <c r="B1042" s="118" t="s">
        <v>624</v>
      </c>
      <c r="C1042" s="162"/>
      <c r="D1042" s="97"/>
      <c r="E1042" s="119"/>
      <c r="F1042" s="107"/>
    </row>
    <row r="1043" spans="1:6">
      <c r="A1043" s="88"/>
      <c r="B1043" s="118" t="s">
        <v>406</v>
      </c>
      <c r="C1043" s="162"/>
      <c r="D1043" s="97"/>
      <c r="E1043" s="119"/>
      <c r="F1043" s="107"/>
    </row>
    <row r="1044" spans="1:6">
      <c r="A1044" s="157"/>
      <c r="E1044" s="107"/>
      <c r="F1044" s="107"/>
    </row>
    <row r="1045" spans="1:6" ht="18.600000000000001" thickBot="1">
      <c r="A1045" s="263" t="s">
        <v>615</v>
      </c>
      <c r="B1045" s="264" t="s">
        <v>786</v>
      </c>
      <c r="C1045" s="265"/>
      <c r="D1045" s="266"/>
      <c r="E1045" s="267"/>
      <c r="F1045" s="268"/>
    </row>
    <row r="1046" spans="1:6" ht="15" thickTop="1">
      <c r="A1046" s="157"/>
      <c r="E1046" s="107"/>
      <c r="F1046" s="107"/>
    </row>
    <row r="1047" spans="1:6">
      <c r="A1047" s="109" t="s">
        <v>377</v>
      </c>
      <c r="B1047" s="120" t="s">
        <v>409</v>
      </c>
      <c r="C1047" s="132" t="s">
        <v>51</v>
      </c>
      <c r="D1047" s="133">
        <v>2</v>
      </c>
      <c r="E1047" s="269"/>
      <c r="F1047" s="270">
        <f>+E1047*D1047</f>
        <v>0</v>
      </c>
    </row>
    <row r="1048" spans="1:6">
      <c r="A1048" s="88"/>
      <c r="B1048" s="121" t="s">
        <v>410</v>
      </c>
      <c r="C1048" s="132"/>
      <c r="D1048" s="133"/>
      <c r="E1048" s="134"/>
      <c r="F1048" s="135"/>
    </row>
    <row r="1049" spans="1:6">
      <c r="A1049" s="88"/>
      <c r="B1049" s="121" t="s">
        <v>411</v>
      </c>
      <c r="C1049" s="132"/>
      <c r="D1049" s="133"/>
      <c r="E1049" s="134"/>
      <c r="F1049" s="135"/>
    </row>
    <row r="1050" spans="1:6" ht="41.4">
      <c r="A1050" s="88"/>
      <c r="B1050" s="121" t="s">
        <v>412</v>
      </c>
      <c r="C1050" s="132"/>
      <c r="D1050" s="133"/>
      <c r="E1050" s="134"/>
      <c r="F1050" s="135"/>
    </row>
    <row r="1051" spans="1:6" ht="27.6">
      <c r="A1051" s="88"/>
      <c r="B1051" s="121" t="s">
        <v>413</v>
      </c>
      <c r="C1051" s="132"/>
      <c r="D1051" s="133"/>
      <c r="E1051" s="134"/>
      <c r="F1051" s="135"/>
    </row>
    <row r="1052" spans="1:6">
      <c r="A1052" s="88"/>
      <c r="B1052" s="121" t="s">
        <v>414</v>
      </c>
      <c r="C1052" s="132"/>
      <c r="D1052" s="133"/>
      <c r="E1052" s="134"/>
      <c r="F1052" s="135"/>
    </row>
    <row r="1053" spans="1:6" ht="27.6">
      <c r="A1053" s="88"/>
      <c r="B1053" s="121" t="s">
        <v>415</v>
      </c>
      <c r="C1053" s="132"/>
      <c r="D1053" s="133"/>
      <c r="E1053" s="134"/>
      <c r="F1053" s="135"/>
    </row>
    <row r="1054" spans="1:6" ht="27.6">
      <c r="A1054" s="88"/>
      <c r="B1054" s="123" t="s">
        <v>416</v>
      </c>
      <c r="C1054" s="132"/>
      <c r="D1054" s="133"/>
      <c r="E1054" s="134"/>
      <c r="F1054" s="135"/>
    </row>
    <row r="1055" spans="1:6" ht="27.6">
      <c r="A1055" s="88"/>
      <c r="B1055" s="121" t="s">
        <v>417</v>
      </c>
      <c r="C1055" s="132"/>
      <c r="D1055" s="133"/>
      <c r="E1055" s="134"/>
      <c r="F1055" s="135"/>
    </row>
    <row r="1056" spans="1:6" ht="27.6">
      <c r="A1056" s="88"/>
      <c r="B1056" s="121" t="s">
        <v>418</v>
      </c>
      <c r="C1056" s="132"/>
      <c r="D1056" s="133"/>
      <c r="E1056" s="134"/>
      <c r="F1056" s="135"/>
    </row>
    <row r="1057" spans="1:6">
      <c r="A1057" s="88"/>
      <c r="B1057" s="121" t="s">
        <v>419</v>
      </c>
      <c r="C1057" s="132"/>
      <c r="D1057" s="133"/>
      <c r="E1057" s="134"/>
      <c r="F1057" s="135"/>
    </row>
    <row r="1058" spans="1:6" ht="41.4">
      <c r="A1058" s="88"/>
      <c r="B1058" s="121" t="s">
        <v>420</v>
      </c>
      <c r="C1058" s="132"/>
      <c r="D1058" s="133"/>
      <c r="E1058" s="134"/>
      <c r="F1058" s="135"/>
    </row>
    <row r="1059" spans="1:6" ht="27.6">
      <c r="A1059" s="88"/>
      <c r="B1059" s="121" t="s">
        <v>421</v>
      </c>
      <c r="C1059" s="132"/>
      <c r="D1059" s="133"/>
      <c r="E1059" s="134"/>
      <c r="F1059" s="135"/>
    </row>
    <row r="1060" spans="1:6" ht="41.4">
      <c r="A1060" s="88"/>
      <c r="B1060" s="121" t="s">
        <v>422</v>
      </c>
      <c r="C1060" s="132"/>
      <c r="D1060" s="133"/>
      <c r="E1060" s="134"/>
      <c r="F1060" s="135"/>
    </row>
    <row r="1061" spans="1:6">
      <c r="A1061" s="88"/>
      <c r="B1061" s="124" t="s">
        <v>518</v>
      </c>
      <c r="C1061" s="132"/>
      <c r="D1061" s="133"/>
      <c r="E1061" s="134"/>
      <c r="F1061" s="135"/>
    </row>
    <row r="1062" spans="1:6">
      <c r="A1062" s="157"/>
      <c r="C1062" s="132"/>
      <c r="D1062" s="133"/>
      <c r="E1062" s="134"/>
      <c r="F1062" s="135"/>
    </row>
    <row r="1063" spans="1:6">
      <c r="A1063" s="109" t="s">
        <v>387</v>
      </c>
      <c r="B1063" s="120" t="s">
        <v>409</v>
      </c>
      <c r="C1063" s="132" t="s">
        <v>51</v>
      </c>
      <c r="D1063" s="133">
        <v>2</v>
      </c>
      <c r="E1063" s="269"/>
      <c r="F1063" s="270">
        <f>+E1063*D1063</f>
        <v>0</v>
      </c>
    </row>
    <row r="1064" spans="1:6">
      <c r="A1064" s="88"/>
      <c r="B1064" s="121" t="s">
        <v>410</v>
      </c>
      <c r="C1064" s="162"/>
      <c r="D1064" s="97"/>
      <c r="E1064" s="122"/>
      <c r="F1064" s="115"/>
    </row>
    <row r="1065" spans="1:6">
      <c r="A1065" s="88"/>
      <c r="B1065" s="121" t="s">
        <v>411</v>
      </c>
      <c r="C1065" s="162"/>
      <c r="D1065" s="97"/>
      <c r="E1065" s="122"/>
      <c r="F1065" s="115"/>
    </row>
    <row r="1066" spans="1:6" ht="41.4">
      <c r="A1066" s="88"/>
      <c r="B1066" s="121" t="s">
        <v>412</v>
      </c>
      <c r="C1066" s="162"/>
      <c r="D1066" s="97"/>
      <c r="E1066" s="122"/>
      <c r="F1066" s="115"/>
    </row>
    <row r="1067" spans="1:6" ht="27.6">
      <c r="A1067" s="88"/>
      <c r="B1067" s="121" t="s">
        <v>413</v>
      </c>
      <c r="C1067" s="162"/>
      <c r="D1067" s="97"/>
      <c r="E1067" s="122"/>
      <c r="F1067" s="115"/>
    </row>
    <row r="1068" spans="1:6">
      <c r="A1068" s="88"/>
      <c r="B1068" s="121" t="s">
        <v>414</v>
      </c>
      <c r="C1068" s="162"/>
      <c r="D1068" s="97"/>
      <c r="E1068" s="122"/>
      <c r="F1068" s="115"/>
    </row>
    <row r="1069" spans="1:6" ht="27.6">
      <c r="A1069" s="88"/>
      <c r="B1069" s="121" t="s">
        <v>415</v>
      </c>
      <c r="C1069" s="162"/>
      <c r="D1069" s="97"/>
      <c r="E1069" s="122"/>
      <c r="F1069" s="115"/>
    </row>
    <row r="1070" spans="1:6" ht="27.6">
      <c r="A1070" s="88"/>
      <c r="B1070" s="123" t="s">
        <v>416</v>
      </c>
      <c r="C1070" s="162"/>
      <c r="D1070" s="97"/>
      <c r="E1070" s="122"/>
      <c r="F1070" s="115"/>
    </row>
    <row r="1071" spans="1:6" ht="27.6">
      <c r="A1071" s="88"/>
      <c r="B1071" s="121" t="s">
        <v>417</v>
      </c>
      <c r="C1071" s="162"/>
      <c r="D1071" s="97"/>
      <c r="E1071" s="122"/>
      <c r="F1071" s="115"/>
    </row>
    <row r="1072" spans="1:6" ht="27.6">
      <c r="A1072" s="88"/>
      <c r="B1072" s="121" t="s">
        <v>418</v>
      </c>
      <c r="C1072" s="162"/>
      <c r="D1072" s="97"/>
      <c r="E1072" s="122"/>
      <c r="F1072" s="115"/>
    </row>
    <row r="1073" spans="1:6">
      <c r="A1073" s="88"/>
      <c r="B1073" s="121" t="s">
        <v>419</v>
      </c>
      <c r="C1073" s="162"/>
      <c r="D1073" s="97"/>
      <c r="E1073" s="122"/>
      <c r="F1073" s="115"/>
    </row>
    <row r="1074" spans="1:6" ht="41.4">
      <c r="A1074" s="88"/>
      <c r="B1074" s="121" t="s">
        <v>420</v>
      </c>
      <c r="C1074" s="162"/>
      <c r="D1074" s="97"/>
      <c r="E1074" s="122"/>
      <c r="F1074" s="115"/>
    </row>
    <row r="1075" spans="1:6" ht="27.6">
      <c r="A1075" s="88"/>
      <c r="B1075" s="121" t="s">
        <v>421</v>
      </c>
      <c r="C1075" s="162"/>
      <c r="D1075" s="97"/>
      <c r="E1075" s="122"/>
      <c r="F1075" s="115"/>
    </row>
    <row r="1076" spans="1:6" ht="41.4">
      <c r="A1076" s="88"/>
      <c r="B1076" s="121" t="s">
        <v>422</v>
      </c>
      <c r="C1076" s="162"/>
      <c r="D1076" s="97"/>
      <c r="E1076" s="122"/>
      <c r="F1076" s="115"/>
    </row>
    <row r="1077" spans="1:6">
      <c r="A1077" s="88"/>
      <c r="B1077" s="124" t="s">
        <v>787</v>
      </c>
      <c r="C1077" s="162"/>
      <c r="D1077" s="97"/>
      <c r="E1077" s="122"/>
      <c r="F1077" s="115"/>
    </row>
    <row r="1078" spans="1:6">
      <c r="A1078" s="157"/>
      <c r="E1078" s="107"/>
      <c r="F1078" s="107"/>
    </row>
    <row r="1079" spans="1:6" ht="18.600000000000001" thickBot="1">
      <c r="A1079" s="263" t="s">
        <v>623</v>
      </c>
      <c r="B1079" s="264" t="s">
        <v>788</v>
      </c>
      <c r="C1079" s="265"/>
      <c r="D1079" s="266"/>
      <c r="E1079" s="267"/>
      <c r="F1079" s="268"/>
    </row>
    <row r="1080" spans="1:6" ht="15" thickTop="1">
      <c r="A1080" s="157"/>
      <c r="E1080" s="107"/>
      <c r="F1080" s="107"/>
    </row>
    <row r="1081" spans="1:6">
      <c r="A1081" s="109" t="s">
        <v>377</v>
      </c>
      <c r="B1081" s="120" t="s">
        <v>409</v>
      </c>
      <c r="C1081" s="132" t="s">
        <v>51</v>
      </c>
      <c r="D1081" s="133">
        <v>8</v>
      </c>
      <c r="E1081" s="269"/>
      <c r="F1081" s="270">
        <f>+E1081*D1081</f>
        <v>0</v>
      </c>
    </row>
    <row r="1082" spans="1:6">
      <c r="A1082" s="88"/>
      <c r="B1082" s="121" t="s">
        <v>410</v>
      </c>
      <c r="C1082" s="132"/>
      <c r="D1082" s="133"/>
      <c r="E1082" s="134"/>
      <c r="F1082" s="135"/>
    </row>
    <row r="1083" spans="1:6">
      <c r="A1083" s="88"/>
      <c r="B1083" s="121" t="s">
        <v>411</v>
      </c>
      <c r="C1083" s="132"/>
      <c r="D1083" s="133"/>
      <c r="E1083" s="134"/>
      <c r="F1083" s="135"/>
    </row>
    <row r="1084" spans="1:6" ht="41.4">
      <c r="A1084" s="88"/>
      <c r="B1084" s="121" t="s">
        <v>412</v>
      </c>
      <c r="C1084" s="132"/>
      <c r="D1084" s="133"/>
      <c r="E1084" s="134"/>
      <c r="F1084" s="135"/>
    </row>
    <row r="1085" spans="1:6" ht="27.6">
      <c r="A1085" s="88"/>
      <c r="B1085" s="121" t="s">
        <v>413</v>
      </c>
      <c r="C1085" s="132"/>
      <c r="D1085" s="133"/>
      <c r="E1085" s="134"/>
      <c r="F1085" s="135"/>
    </row>
    <row r="1086" spans="1:6">
      <c r="A1086" s="88"/>
      <c r="B1086" s="121" t="s">
        <v>414</v>
      </c>
      <c r="C1086" s="132"/>
      <c r="D1086" s="133"/>
      <c r="E1086" s="134"/>
      <c r="F1086" s="135"/>
    </row>
    <row r="1087" spans="1:6" ht="27.6">
      <c r="A1087" s="88"/>
      <c r="B1087" s="121" t="s">
        <v>415</v>
      </c>
      <c r="C1087" s="132"/>
      <c r="D1087" s="133"/>
      <c r="E1087" s="134"/>
      <c r="F1087" s="135"/>
    </row>
    <row r="1088" spans="1:6" ht="27.6">
      <c r="A1088" s="88"/>
      <c r="B1088" s="123" t="s">
        <v>416</v>
      </c>
      <c r="C1088" s="132"/>
      <c r="D1088" s="133"/>
      <c r="E1088" s="134"/>
      <c r="F1088" s="135"/>
    </row>
    <row r="1089" spans="1:6" ht="27.6">
      <c r="A1089" s="88"/>
      <c r="B1089" s="121" t="s">
        <v>417</v>
      </c>
      <c r="C1089" s="132"/>
      <c r="D1089" s="133"/>
      <c r="E1089" s="134"/>
      <c r="F1089" s="135"/>
    </row>
    <row r="1090" spans="1:6" ht="27.6">
      <c r="A1090" s="88"/>
      <c r="B1090" s="121" t="s">
        <v>418</v>
      </c>
      <c r="C1090" s="132"/>
      <c r="D1090" s="133"/>
      <c r="E1090" s="134"/>
      <c r="F1090" s="135"/>
    </row>
    <row r="1091" spans="1:6">
      <c r="A1091" s="88"/>
      <c r="B1091" s="121" t="s">
        <v>419</v>
      </c>
      <c r="C1091" s="132"/>
      <c r="D1091" s="133"/>
      <c r="E1091" s="134"/>
      <c r="F1091" s="135"/>
    </row>
    <row r="1092" spans="1:6" ht="41.4">
      <c r="A1092" s="88"/>
      <c r="B1092" s="121" t="s">
        <v>420</v>
      </c>
      <c r="C1092" s="132"/>
      <c r="D1092" s="133"/>
      <c r="E1092" s="134"/>
      <c r="F1092" s="135"/>
    </row>
    <row r="1093" spans="1:6" ht="27.6">
      <c r="A1093" s="88"/>
      <c r="B1093" s="121" t="s">
        <v>421</v>
      </c>
      <c r="C1093" s="132"/>
      <c r="D1093" s="133"/>
      <c r="E1093" s="134"/>
      <c r="F1093" s="135"/>
    </row>
    <row r="1094" spans="1:6" ht="41.4">
      <c r="A1094" s="88"/>
      <c r="B1094" s="121" t="s">
        <v>422</v>
      </c>
      <c r="C1094" s="132"/>
      <c r="D1094" s="133"/>
      <c r="E1094" s="134"/>
      <c r="F1094" s="135"/>
    </row>
    <row r="1095" spans="1:6">
      <c r="A1095" s="88"/>
      <c r="B1095" s="124" t="s">
        <v>518</v>
      </c>
      <c r="C1095" s="132"/>
      <c r="D1095" s="133"/>
      <c r="E1095" s="134"/>
      <c r="F1095" s="135"/>
    </row>
    <row r="1096" spans="1:6">
      <c r="A1096" s="157"/>
      <c r="C1096" s="132"/>
      <c r="D1096" s="133"/>
      <c r="E1096" s="134"/>
      <c r="F1096" s="135"/>
    </row>
    <row r="1097" spans="1:6">
      <c r="A1097" s="109" t="s">
        <v>387</v>
      </c>
      <c r="B1097" s="120" t="s">
        <v>409</v>
      </c>
      <c r="C1097" s="132" t="s">
        <v>51</v>
      </c>
      <c r="D1097" s="133">
        <v>2</v>
      </c>
      <c r="E1097" s="269"/>
      <c r="F1097" s="270">
        <f>+E1097*D1097</f>
        <v>0</v>
      </c>
    </row>
    <row r="1098" spans="1:6">
      <c r="A1098" s="88"/>
      <c r="B1098" s="121" t="s">
        <v>410</v>
      </c>
      <c r="C1098" s="132"/>
      <c r="D1098" s="133"/>
      <c r="E1098" s="134"/>
      <c r="F1098" s="135"/>
    </row>
    <row r="1099" spans="1:6">
      <c r="A1099" s="88"/>
      <c r="B1099" s="121" t="s">
        <v>411</v>
      </c>
      <c r="C1099" s="132"/>
      <c r="D1099" s="133"/>
      <c r="E1099" s="134"/>
      <c r="F1099" s="135"/>
    </row>
    <row r="1100" spans="1:6" ht="41.4">
      <c r="A1100" s="88"/>
      <c r="B1100" s="121" t="s">
        <v>412</v>
      </c>
      <c r="C1100" s="132"/>
      <c r="D1100" s="133"/>
      <c r="E1100" s="134"/>
      <c r="F1100" s="135"/>
    </row>
    <row r="1101" spans="1:6" ht="27.6">
      <c r="A1101" s="88"/>
      <c r="B1101" s="121" t="s">
        <v>413</v>
      </c>
      <c r="C1101" s="132"/>
      <c r="D1101" s="133"/>
      <c r="E1101" s="134"/>
      <c r="F1101" s="135"/>
    </row>
    <row r="1102" spans="1:6">
      <c r="A1102" s="88"/>
      <c r="B1102" s="121" t="s">
        <v>414</v>
      </c>
      <c r="C1102" s="132"/>
      <c r="D1102" s="133"/>
      <c r="E1102" s="134"/>
      <c r="F1102" s="135"/>
    </row>
    <row r="1103" spans="1:6" ht="27.6">
      <c r="A1103" s="88"/>
      <c r="B1103" s="121" t="s">
        <v>415</v>
      </c>
      <c r="C1103" s="132"/>
      <c r="D1103" s="133"/>
      <c r="E1103" s="134"/>
      <c r="F1103" s="135"/>
    </row>
    <row r="1104" spans="1:6" ht="27.6">
      <c r="A1104" s="88"/>
      <c r="B1104" s="123" t="s">
        <v>416</v>
      </c>
      <c r="C1104" s="132"/>
      <c r="D1104" s="133"/>
      <c r="E1104" s="134"/>
      <c r="F1104" s="135"/>
    </row>
    <row r="1105" spans="1:6" ht="27.6">
      <c r="A1105" s="88"/>
      <c r="B1105" s="121" t="s">
        <v>417</v>
      </c>
      <c r="C1105" s="132"/>
      <c r="D1105" s="133"/>
      <c r="E1105" s="134"/>
      <c r="F1105" s="135"/>
    </row>
    <row r="1106" spans="1:6" ht="27.6">
      <c r="A1106" s="88"/>
      <c r="B1106" s="121" t="s">
        <v>418</v>
      </c>
      <c r="C1106" s="132"/>
      <c r="D1106" s="133"/>
      <c r="E1106" s="134"/>
      <c r="F1106" s="135"/>
    </row>
    <row r="1107" spans="1:6">
      <c r="A1107" s="88"/>
      <c r="B1107" s="121" t="s">
        <v>419</v>
      </c>
      <c r="C1107" s="132"/>
      <c r="D1107" s="133"/>
      <c r="E1107" s="134"/>
      <c r="F1107" s="135"/>
    </row>
    <row r="1108" spans="1:6" ht="41.4">
      <c r="A1108" s="88"/>
      <c r="B1108" s="121" t="s">
        <v>420</v>
      </c>
      <c r="C1108" s="132"/>
      <c r="D1108" s="133"/>
      <c r="E1108" s="134"/>
      <c r="F1108" s="135"/>
    </row>
    <row r="1109" spans="1:6" ht="27.6">
      <c r="A1109" s="88"/>
      <c r="B1109" s="121" t="s">
        <v>421</v>
      </c>
      <c r="C1109" s="132"/>
      <c r="D1109" s="133"/>
      <c r="E1109" s="134"/>
      <c r="F1109" s="135"/>
    </row>
    <row r="1110" spans="1:6" ht="41.4">
      <c r="A1110" s="88"/>
      <c r="B1110" s="121" t="s">
        <v>422</v>
      </c>
      <c r="C1110" s="132"/>
      <c r="D1110" s="133"/>
      <c r="E1110" s="134"/>
      <c r="F1110" s="135"/>
    </row>
    <row r="1111" spans="1:6">
      <c r="A1111" s="88"/>
      <c r="B1111" s="124" t="s">
        <v>427</v>
      </c>
      <c r="C1111" s="132"/>
      <c r="D1111" s="133"/>
      <c r="E1111" s="134"/>
      <c r="F1111" s="135"/>
    </row>
    <row r="1112" spans="1:6">
      <c r="A1112" s="157"/>
      <c r="C1112" s="132"/>
      <c r="D1112" s="133"/>
      <c r="E1112" s="134"/>
      <c r="F1112" s="135"/>
    </row>
    <row r="1113" spans="1:6">
      <c r="A1113" s="109" t="s">
        <v>393</v>
      </c>
      <c r="B1113" s="120" t="s">
        <v>409</v>
      </c>
      <c r="C1113" s="132" t="s">
        <v>51</v>
      </c>
      <c r="D1113" s="133">
        <v>1</v>
      </c>
      <c r="E1113" s="269"/>
      <c r="F1113" s="270">
        <f>+E1113*D1113</f>
        <v>0</v>
      </c>
    </row>
    <row r="1114" spans="1:6">
      <c r="A1114" s="88"/>
      <c r="B1114" s="121" t="s">
        <v>410</v>
      </c>
      <c r="C1114" s="162"/>
      <c r="D1114" s="97"/>
      <c r="E1114" s="122"/>
      <c r="F1114" s="115"/>
    </row>
    <row r="1115" spans="1:6">
      <c r="A1115" s="88"/>
      <c r="B1115" s="121" t="s">
        <v>411</v>
      </c>
      <c r="C1115" s="162"/>
      <c r="D1115" s="97"/>
      <c r="E1115" s="122"/>
      <c r="F1115" s="115"/>
    </row>
    <row r="1116" spans="1:6" ht="41.4">
      <c r="A1116" s="88"/>
      <c r="B1116" s="121" t="s">
        <v>412</v>
      </c>
      <c r="C1116" s="162"/>
      <c r="D1116" s="97"/>
      <c r="E1116" s="122"/>
      <c r="F1116" s="115"/>
    </row>
    <row r="1117" spans="1:6" ht="27.6">
      <c r="A1117" s="88"/>
      <c r="B1117" s="121" t="s">
        <v>413</v>
      </c>
      <c r="C1117" s="162"/>
      <c r="D1117" s="97"/>
      <c r="E1117" s="122"/>
      <c r="F1117" s="115"/>
    </row>
    <row r="1118" spans="1:6">
      <c r="A1118" s="88"/>
      <c r="B1118" s="121" t="s">
        <v>414</v>
      </c>
      <c r="C1118" s="162"/>
      <c r="D1118" s="97"/>
      <c r="E1118" s="122"/>
      <c r="F1118" s="115"/>
    </row>
    <row r="1119" spans="1:6" ht="27.6">
      <c r="A1119" s="88"/>
      <c r="B1119" s="121" t="s">
        <v>415</v>
      </c>
      <c r="C1119" s="162"/>
      <c r="D1119" s="97"/>
      <c r="E1119" s="122"/>
      <c r="F1119" s="115"/>
    </row>
    <row r="1120" spans="1:6" ht="27.6">
      <c r="A1120" s="88"/>
      <c r="B1120" s="123" t="s">
        <v>416</v>
      </c>
      <c r="C1120" s="162"/>
      <c r="D1120" s="97"/>
      <c r="E1120" s="122"/>
      <c r="F1120" s="115"/>
    </row>
    <row r="1121" spans="1:6" ht="27.6">
      <c r="A1121" s="88"/>
      <c r="B1121" s="121" t="s">
        <v>417</v>
      </c>
      <c r="C1121" s="162"/>
      <c r="D1121" s="97"/>
      <c r="E1121" s="122"/>
      <c r="F1121" s="115"/>
    </row>
    <row r="1122" spans="1:6" ht="27.6">
      <c r="A1122" s="88"/>
      <c r="B1122" s="121" t="s">
        <v>418</v>
      </c>
      <c r="C1122" s="162"/>
      <c r="D1122" s="97"/>
      <c r="E1122" s="122"/>
      <c r="F1122" s="115"/>
    </row>
    <row r="1123" spans="1:6">
      <c r="A1123" s="88"/>
      <c r="B1123" s="121" t="s">
        <v>419</v>
      </c>
      <c r="C1123" s="162"/>
      <c r="D1123" s="97"/>
      <c r="E1123" s="122"/>
      <c r="F1123" s="115"/>
    </row>
    <row r="1124" spans="1:6" ht="41.4">
      <c r="A1124" s="88"/>
      <c r="B1124" s="121" t="s">
        <v>420</v>
      </c>
      <c r="C1124" s="162"/>
      <c r="D1124" s="97"/>
      <c r="E1124" s="122"/>
      <c r="F1124" s="115"/>
    </row>
    <row r="1125" spans="1:6" ht="27.6">
      <c r="A1125" s="88"/>
      <c r="B1125" s="121" t="s">
        <v>421</v>
      </c>
      <c r="C1125" s="162"/>
      <c r="D1125" s="97"/>
      <c r="E1125" s="122"/>
      <c r="F1125" s="115"/>
    </row>
    <row r="1126" spans="1:6" ht="41.4">
      <c r="A1126" s="88"/>
      <c r="B1126" s="121" t="s">
        <v>422</v>
      </c>
      <c r="C1126" s="162"/>
      <c r="D1126" s="97"/>
      <c r="E1126" s="122"/>
      <c r="F1126" s="115"/>
    </row>
    <row r="1127" spans="1:6">
      <c r="A1127" s="88"/>
      <c r="B1127" s="124" t="s">
        <v>787</v>
      </c>
      <c r="C1127" s="162"/>
      <c r="D1127" s="97"/>
      <c r="E1127" s="122"/>
      <c r="F1127" s="115"/>
    </row>
    <row r="1128" spans="1:6">
      <c r="A1128" s="88"/>
      <c r="B1128" s="124"/>
      <c r="C1128" s="162"/>
      <c r="D1128" s="97"/>
      <c r="E1128" s="122"/>
      <c r="F1128" s="115"/>
    </row>
    <row r="1129" spans="1:6" ht="18.600000000000001" thickBot="1">
      <c r="A1129" s="145"/>
      <c r="B1129" s="146" t="s">
        <v>1361</v>
      </c>
      <c r="C1129" s="261"/>
      <c r="D1129" s="147"/>
      <c r="E1129" s="148"/>
      <c r="F1129" s="149"/>
    </row>
    <row r="1130" spans="1:6" ht="15" thickTop="1">
      <c r="A1130" s="157"/>
      <c r="E1130" s="107"/>
      <c r="F1130" s="107"/>
    </row>
    <row r="1131" spans="1:6" ht="18.600000000000001" thickBot="1">
      <c r="A1131" s="263" t="s">
        <v>771</v>
      </c>
      <c r="B1131" s="264" t="s">
        <v>789</v>
      </c>
      <c r="C1131" s="265"/>
      <c r="D1131" s="266"/>
      <c r="E1131" s="267"/>
      <c r="F1131" s="268"/>
    </row>
    <row r="1132" spans="1:6" ht="15" thickTop="1">
      <c r="A1132" s="157"/>
      <c r="E1132" s="107"/>
      <c r="F1132" s="107"/>
    </row>
    <row r="1133" spans="1:6" ht="18.600000000000001" thickBot="1">
      <c r="A1133" s="263" t="s">
        <v>773</v>
      </c>
      <c r="B1133" s="264" t="s">
        <v>790</v>
      </c>
      <c r="C1133" s="265"/>
      <c r="D1133" s="266"/>
      <c r="E1133" s="267"/>
      <c r="F1133" s="268"/>
    </row>
    <row r="1134" spans="1:6" ht="15" thickTop="1">
      <c r="A1134" s="157"/>
      <c r="E1134" s="107"/>
      <c r="F1134" s="107"/>
    </row>
    <row r="1135" spans="1:6">
      <c r="A1135" s="109" t="s">
        <v>377</v>
      </c>
      <c r="B1135" s="110" t="s">
        <v>791</v>
      </c>
      <c r="C1135" s="132" t="s">
        <v>51</v>
      </c>
      <c r="D1135" s="133">
        <v>1</v>
      </c>
      <c r="E1135" s="269"/>
      <c r="F1135" s="270">
        <f>+E1135*D1135</f>
        <v>0</v>
      </c>
    </row>
    <row r="1136" spans="1:6" ht="27.6">
      <c r="A1136" s="109"/>
      <c r="B1136" s="118" t="s">
        <v>792</v>
      </c>
      <c r="C1136" s="132"/>
      <c r="D1136" s="133"/>
      <c r="E1136" s="134"/>
      <c r="F1136" s="135"/>
    </row>
    <row r="1137" spans="1:6" ht="27.6">
      <c r="A1137" s="109"/>
      <c r="B1137" s="118" t="s">
        <v>793</v>
      </c>
      <c r="C1137" s="132"/>
      <c r="D1137" s="133"/>
      <c r="E1137" s="134"/>
      <c r="F1137" s="135"/>
    </row>
    <row r="1138" spans="1:6" ht="27.6">
      <c r="A1138" s="109"/>
      <c r="B1138" s="118" t="s">
        <v>794</v>
      </c>
      <c r="C1138" s="132"/>
      <c r="D1138" s="133"/>
      <c r="E1138" s="134"/>
      <c r="F1138" s="135"/>
    </row>
    <row r="1139" spans="1:6">
      <c r="A1139" s="109"/>
      <c r="B1139" s="118" t="s">
        <v>795</v>
      </c>
      <c r="C1139" s="132"/>
      <c r="D1139" s="133"/>
      <c r="E1139" s="134"/>
      <c r="F1139" s="135"/>
    </row>
    <row r="1140" spans="1:6">
      <c r="A1140" s="109"/>
      <c r="B1140" s="118" t="s">
        <v>796</v>
      </c>
      <c r="C1140" s="132"/>
      <c r="D1140" s="133"/>
      <c r="E1140" s="134"/>
      <c r="F1140" s="135"/>
    </row>
    <row r="1141" spans="1:6">
      <c r="A1141" s="109"/>
      <c r="B1141" s="118" t="s">
        <v>797</v>
      </c>
      <c r="C1141" s="132"/>
      <c r="D1141" s="133"/>
      <c r="E1141" s="134"/>
      <c r="F1141" s="135"/>
    </row>
    <row r="1142" spans="1:6">
      <c r="A1142" s="109"/>
      <c r="B1142" s="118" t="s">
        <v>798</v>
      </c>
      <c r="C1142" s="132"/>
      <c r="D1142" s="133"/>
      <c r="E1142" s="134"/>
      <c r="F1142" s="135"/>
    </row>
    <row r="1143" spans="1:6">
      <c r="A1143" s="109"/>
      <c r="B1143" s="118" t="s">
        <v>799</v>
      </c>
      <c r="C1143" s="132"/>
      <c r="D1143" s="133"/>
      <c r="E1143" s="134"/>
      <c r="F1143" s="135"/>
    </row>
    <row r="1144" spans="1:6">
      <c r="A1144" s="109"/>
      <c r="B1144" s="118" t="s">
        <v>800</v>
      </c>
      <c r="C1144" s="132"/>
      <c r="D1144" s="133"/>
      <c r="E1144" s="134"/>
      <c r="F1144" s="135"/>
    </row>
    <row r="1145" spans="1:6">
      <c r="A1145" s="109"/>
      <c r="B1145" s="118" t="s">
        <v>801</v>
      </c>
      <c r="C1145" s="132"/>
      <c r="D1145" s="133"/>
      <c r="E1145" s="134"/>
      <c r="F1145" s="135"/>
    </row>
    <row r="1146" spans="1:6">
      <c r="A1146" s="109"/>
      <c r="B1146" s="118" t="s">
        <v>802</v>
      </c>
      <c r="C1146" s="132"/>
      <c r="D1146" s="133"/>
      <c r="E1146" s="134"/>
      <c r="F1146" s="135"/>
    </row>
    <row r="1147" spans="1:6">
      <c r="A1147" s="109"/>
      <c r="B1147" s="118" t="s">
        <v>803</v>
      </c>
      <c r="C1147" s="132"/>
      <c r="D1147" s="133"/>
      <c r="E1147" s="134"/>
      <c r="F1147" s="135"/>
    </row>
    <row r="1148" spans="1:6">
      <c r="A1148" s="109"/>
      <c r="B1148" s="118" t="s">
        <v>804</v>
      </c>
      <c r="C1148" s="132"/>
      <c r="D1148" s="133"/>
      <c r="E1148" s="134"/>
      <c r="F1148" s="135"/>
    </row>
    <row r="1149" spans="1:6">
      <c r="A1149" s="109"/>
      <c r="B1149" s="118" t="s">
        <v>805</v>
      </c>
      <c r="C1149" s="132"/>
      <c r="D1149" s="133"/>
      <c r="E1149" s="134"/>
      <c r="F1149" s="135"/>
    </row>
    <row r="1150" spans="1:6">
      <c r="A1150" s="109"/>
      <c r="B1150" s="118" t="s">
        <v>806</v>
      </c>
      <c r="C1150" s="132"/>
      <c r="D1150" s="133"/>
      <c r="E1150" s="134"/>
      <c r="F1150" s="135"/>
    </row>
    <row r="1151" spans="1:6" ht="96">
      <c r="A1151" s="157"/>
      <c r="B1151" s="125" t="s">
        <v>437</v>
      </c>
      <c r="C1151" s="132"/>
      <c r="D1151" s="133"/>
      <c r="E1151" s="134"/>
      <c r="F1151" s="135"/>
    </row>
    <row r="1152" spans="1:6">
      <c r="A1152" s="157"/>
      <c r="C1152" s="132"/>
      <c r="D1152" s="133"/>
      <c r="E1152" s="134"/>
      <c r="F1152" s="135"/>
    </row>
    <row r="1153" spans="1:6">
      <c r="A1153" s="109" t="s">
        <v>387</v>
      </c>
      <c r="B1153" s="110" t="s">
        <v>807</v>
      </c>
      <c r="C1153" s="132" t="s">
        <v>51</v>
      </c>
      <c r="D1153" s="133">
        <v>2</v>
      </c>
      <c r="E1153" s="269"/>
      <c r="F1153" s="270">
        <f>+E1153*D1153</f>
        <v>0</v>
      </c>
    </row>
    <row r="1154" spans="1:6" ht="27.6">
      <c r="A1154" s="109"/>
      <c r="B1154" s="118" t="s">
        <v>808</v>
      </c>
      <c r="C1154" s="132"/>
      <c r="D1154" s="133"/>
      <c r="E1154" s="134"/>
      <c r="F1154" s="135"/>
    </row>
    <row r="1155" spans="1:6">
      <c r="A1155" s="109"/>
      <c r="B1155" s="118" t="s">
        <v>809</v>
      </c>
      <c r="C1155" s="132"/>
      <c r="D1155" s="133"/>
      <c r="E1155" s="134"/>
      <c r="F1155" s="135"/>
    </row>
    <row r="1156" spans="1:6">
      <c r="A1156" s="109"/>
      <c r="B1156" s="118" t="s">
        <v>810</v>
      </c>
      <c r="C1156" s="132"/>
      <c r="D1156" s="133"/>
      <c r="E1156" s="134"/>
      <c r="F1156" s="135"/>
    </row>
    <row r="1157" spans="1:6">
      <c r="A1157" s="109"/>
      <c r="B1157" s="118" t="s">
        <v>811</v>
      </c>
      <c r="C1157" s="132"/>
      <c r="D1157" s="133"/>
      <c r="E1157" s="134"/>
      <c r="F1157" s="135"/>
    </row>
    <row r="1158" spans="1:6">
      <c r="A1158" s="109"/>
      <c r="B1158" s="118" t="s">
        <v>812</v>
      </c>
      <c r="C1158" s="132"/>
      <c r="D1158" s="133"/>
      <c r="E1158" s="134"/>
      <c r="F1158" s="135"/>
    </row>
    <row r="1159" spans="1:6">
      <c r="A1159" s="157"/>
      <c r="C1159" s="132"/>
      <c r="D1159" s="133"/>
      <c r="E1159" s="134"/>
      <c r="F1159" s="135"/>
    </row>
    <row r="1160" spans="1:6">
      <c r="A1160" s="131" t="s">
        <v>393</v>
      </c>
      <c r="B1160" s="140" t="s">
        <v>616</v>
      </c>
      <c r="C1160" s="132" t="s">
        <v>51</v>
      </c>
      <c r="D1160" s="133">
        <v>1</v>
      </c>
      <c r="E1160" s="269"/>
      <c r="F1160" s="270">
        <f>+E1160*D1160</f>
        <v>0</v>
      </c>
    </row>
    <row r="1161" spans="1:6">
      <c r="A1161" s="109"/>
      <c r="B1161" s="118" t="s">
        <v>617</v>
      </c>
      <c r="C1161" s="132"/>
      <c r="D1161" s="133"/>
      <c r="E1161" s="134"/>
      <c r="F1161" s="135"/>
    </row>
    <row r="1162" spans="1:6">
      <c r="A1162" s="109"/>
      <c r="B1162" s="118" t="s">
        <v>618</v>
      </c>
      <c r="C1162" s="132"/>
      <c r="D1162" s="133"/>
      <c r="E1162" s="134"/>
      <c r="F1162" s="135"/>
    </row>
    <row r="1163" spans="1:6">
      <c r="A1163" s="109"/>
      <c r="B1163" s="118" t="s">
        <v>619</v>
      </c>
      <c r="C1163" s="132"/>
      <c r="D1163" s="133"/>
      <c r="E1163" s="134"/>
      <c r="F1163" s="135"/>
    </row>
    <row r="1164" spans="1:6">
      <c r="A1164" s="109"/>
      <c r="B1164" s="118" t="s">
        <v>620</v>
      </c>
      <c r="C1164" s="132"/>
      <c r="D1164" s="133"/>
      <c r="E1164" s="134"/>
      <c r="F1164" s="135"/>
    </row>
    <row r="1165" spans="1:6">
      <c r="A1165" s="109"/>
      <c r="B1165" s="118" t="s">
        <v>621</v>
      </c>
      <c r="C1165" s="132"/>
      <c r="D1165" s="133"/>
      <c r="E1165" s="134"/>
      <c r="F1165" s="135"/>
    </row>
    <row r="1166" spans="1:6">
      <c r="A1166" s="109"/>
      <c r="B1166" s="118" t="s">
        <v>622</v>
      </c>
      <c r="C1166" s="132"/>
      <c r="D1166" s="133"/>
      <c r="E1166" s="134"/>
      <c r="F1166" s="135"/>
    </row>
    <row r="1167" spans="1:6">
      <c r="A1167" s="109"/>
      <c r="B1167" s="118" t="s">
        <v>571</v>
      </c>
      <c r="C1167" s="132"/>
      <c r="D1167" s="133"/>
      <c r="E1167" s="134"/>
      <c r="F1167" s="135"/>
    </row>
    <row r="1168" spans="1:6">
      <c r="A1168" s="109"/>
      <c r="B1168" s="118" t="s">
        <v>479</v>
      </c>
      <c r="C1168" s="132"/>
      <c r="D1168" s="133"/>
      <c r="E1168" s="134"/>
      <c r="F1168" s="135"/>
    </row>
    <row r="1169" spans="1:6">
      <c r="A1169" s="157"/>
      <c r="C1169" s="132"/>
      <c r="D1169" s="133"/>
      <c r="E1169" s="134"/>
      <c r="F1169" s="135"/>
    </row>
    <row r="1170" spans="1:6">
      <c r="A1170" s="109" t="s">
        <v>407</v>
      </c>
      <c r="B1170" s="110" t="s">
        <v>395</v>
      </c>
      <c r="C1170" s="132" t="s">
        <v>51</v>
      </c>
      <c r="D1170" s="133">
        <v>1</v>
      </c>
      <c r="E1170" s="269"/>
      <c r="F1170" s="270">
        <f>+E1170*D1170</f>
        <v>0</v>
      </c>
    </row>
    <row r="1171" spans="1:6">
      <c r="A1171" s="88"/>
      <c r="B1171" s="118" t="s">
        <v>396</v>
      </c>
      <c r="C1171" s="162"/>
      <c r="D1171" s="97"/>
      <c r="E1171" s="107"/>
      <c r="F1171" s="107"/>
    </row>
    <row r="1172" spans="1:6">
      <c r="A1172" s="88"/>
      <c r="B1172" s="118" t="s">
        <v>397</v>
      </c>
      <c r="C1172" s="162"/>
      <c r="D1172" s="97"/>
      <c r="E1172" s="107"/>
      <c r="F1172" s="107"/>
    </row>
    <row r="1173" spans="1:6">
      <c r="A1173" s="88"/>
      <c r="B1173" s="118" t="s">
        <v>398</v>
      </c>
      <c r="C1173" s="162"/>
      <c r="D1173" s="97"/>
      <c r="E1173" s="107"/>
      <c r="F1173" s="107"/>
    </row>
    <row r="1174" spans="1:6">
      <c r="A1174" s="88"/>
      <c r="B1174" s="118" t="s">
        <v>399</v>
      </c>
      <c r="C1174" s="162"/>
      <c r="D1174" s="97"/>
      <c r="E1174" s="107"/>
      <c r="F1174" s="107"/>
    </row>
    <row r="1175" spans="1:6">
      <c r="A1175" s="88"/>
      <c r="B1175" s="118" t="s">
        <v>400</v>
      </c>
      <c r="C1175" s="162"/>
      <c r="D1175" s="97"/>
      <c r="E1175" s="107"/>
      <c r="F1175" s="107"/>
    </row>
    <row r="1176" spans="1:6" ht="41.4">
      <c r="A1176" s="88"/>
      <c r="B1176" s="118" t="s">
        <v>401</v>
      </c>
      <c r="C1176" s="162"/>
      <c r="D1176" s="97"/>
      <c r="E1176" s="107"/>
      <c r="F1176" s="107"/>
    </row>
    <row r="1177" spans="1:6">
      <c r="A1177" s="88"/>
      <c r="B1177" s="118" t="s">
        <v>402</v>
      </c>
      <c r="C1177" s="162"/>
      <c r="D1177" s="97"/>
      <c r="E1177" s="107"/>
      <c r="F1177" s="107"/>
    </row>
    <row r="1178" spans="1:6">
      <c r="A1178" s="88"/>
      <c r="B1178" s="118" t="s">
        <v>403</v>
      </c>
      <c r="C1178" s="162"/>
      <c r="D1178" s="97"/>
      <c r="E1178" s="107"/>
      <c r="F1178" s="107"/>
    </row>
    <row r="1179" spans="1:6">
      <c r="A1179" s="88"/>
      <c r="B1179" s="118" t="s">
        <v>404</v>
      </c>
      <c r="C1179" s="162"/>
      <c r="D1179" s="97"/>
      <c r="E1179" s="107"/>
      <c r="F1179" s="107"/>
    </row>
    <row r="1180" spans="1:6">
      <c r="A1180" s="88"/>
      <c r="B1180" s="118" t="s">
        <v>405</v>
      </c>
      <c r="C1180" s="162"/>
      <c r="D1180" s="97"/>
      <c r="E1180" s="107"/>
      <c r="F1180" s="107"/>
    </row>
    <row r="1181" spans="1:6">
      <c r="A1181" s="88"/>
      <c r="B1181" s="118" t="s">
        <v>406</v>
      </c>
      <c r="C1181" s="162"/>
      <c r="D1181" s="97"/>
      <c r="E1181" s="107"/>
      <c r="F1181" s="107"/>
    </row>
    <row r="1182" spans="1:6">
      <c r="A1182" s="157"/>
      <c r="E1182" s="107"/>
      <c r="F1182" s="107"/>
    </row>
    <row r="1183" spans="1:6" ht="18.600000000000001" thickBot="1">
      <c r="A1183" s="263" t="s">
        <v>776</v>
      </c>
      <c r="B1183" s="264" t="s">
        <v>468</v>
      </c>
      <c r="C1183" s="265"/>
      <c r="D1183" s="266"/>
      <c r="E1183" s="267"/>
      <c r="F1183" s="268"/>
    </row>
    <row r="1184" spans="1:6" ht="15" thickTop="1">
      <c r="A1184" s="157"/>
      <c r="E1184" s="107"/>
      <c r="F1184" s="107"/>
    </row>
    <row r="1185" spans="1:6" ht="28.8">
      <c r="A1185" s="131" t="s">
        <v>377</v>
      </c>
      <c r="B1185" s="110" t="s">
        <v>473</v>
      </c>
      <c r="C1185" s="132" t="s">
        <v>51</v>
      </c>
      <c r="D1185" s="133">
        <v>1</v>
      </c>
      <c r="E1185" s="269"/>
      <c r="F1185" s="270">
        <f>+E1185*D1185</f>
        <v>0</v>
      </c>
    </row>
    <row r="1186" spans="1:6">
      <c r="A1186" s="109"/>
      <c r="B1186" s="118" t="s">
        <v>474</v>
      </c>
      <c r="C1186" s="132"/>
      <c r="D1186" s="133"/>
      <c r="E1186" s="134"/>
      <c r="F1186" s="135"/>
    </row>
    <row r="1187" spans="1:6">
      <c r="A1187" s="109"/>
      <c r="B1187" s="118" t="s">
        <v>475</v>
      </c>
      <c r="C1187" s="132"/>
      <c r="D1187" s="133"/>
      <c r="E1187" s="134"/>
      <c r="F1187" s="135"/>
    </row>
    <row r="1188" spans="1:6">
      <c r="A1188" s="109"/>
      <c r="B1188" s="118" t="s">
        <v>476</v>
      </c>
      <c r="C1188" s="132"/>
      <c r="D1188" s="133"/>
      <c r="E1188" s="134"/>
      <c r="F1188" s="135"/>
    </row>
    <row r="1189" spans="1:6">
      <c r="A1189" s="109"/>
      <c r="B1189" s="118" t="s">
        <v>477</v>
      </c>
      <c r="C1189" s="132"/>
      <c r="D1189" s="133"/>
      <c r="E1189" s="134"/>
      <c r="F1189" s="135"/>
    </row>
    <row r="1190" spans="1:6">
      <c r="A1190" s="109"/>
      <c r="B1190" s="118" t="s">
        <v>478</v>
      </c>
      <c r="C1190" s="132"/>
      <c r="D1190" s="133"/>
      <c r="E1190" s="134"/>
      <c r="F1190" s="135"/>
    </row>
    <row r="1191" spans="1:6">
      <c r="A1191" s="109"/>
      <c r="B1191" s="118" t="s">
        <v>479</v>
      </c>
      <c r="C1191" s="132"/>
      <c r="D1191" s="133"/>
      <c r="E1191" s="134"/>
      <c r="F1191" s="135"/>
    </row>
    <row r="1192" spans="1:6">
      <c r="A1192" s="109"/>
      <c r="B1192" s="150"/>
      <c r="C1192" s="132"/>
      <c r="D1192" s="133"/>
      <c r="E1192" s="134"/>
      <c r="F1192" s="135"/>
    </row>
    <row r="1193" spans="1:6">
      <c r="A1193" s="151" t="s">
        <v>387</v>
      </c>
      <c r="B1193" s="152" t="s">
        <v>480</v>
      </c>
      <c r="C1193" s="132" t="s">
        <v>51</v>
      </c>
      <c r="D1193" s="133">
        <v>1</v>
      </c>
      <c r="E1193" s="269"/>
      <c r="F1193" s="270">
        <f>+E1193*D1193</f>
        <v>0</v>
      </c>
    </row>
    <row r="1194" spans="1:6">
      <c r="A1194" s="151"/>
      <c r="B1194" s="116" t="s">
        <v>481</v>
      </c>
      <c r="C1194" s="132"/>
      <c r="D1194" s="133"/>
      <c r="E1194" s="134"/>
      <c r="F1194" s="135"/>
    </row>
    <row r="1195" spans="1:6">
      <c r="A1195" s="151"/>
      <c r="B1195" s="116" t="s">
        <v>482</v>
      </c>
      <c r="C1195" s="132"/>
      <c r="D1195" s="133"/>
      <c r="E1195" s="134"/>
      <c r="F1195" s="135"/>
    </row>
    <row r="1196" spans="1:6">
      <c r="A1196" s="151"/>
      <c r="B1196" s="116" t="s">
        <v>483</v>
      </c>
      <c r="C1196" s="132"/>
      <c r="D1196" s="133"/>
      <c r="E1196" s="134"/>
      <c r="F1196" s="135"/>
    </row>
    <row r="1197" spans="1:6">
      <c r="A1197" s="151"/>
      <c r="B1197" s="116" t="s">
        <v>484</v>
      </c>
      <c r="C1197" s="132"/>
      <c r="D1197" s="133"/>
      <c r="E1197" s="134"/>
      <c r="F1197" s="135"/>
    </row>
    <row r="1198" spans="1:6">
      <c r="A1198" s="151"/>
      <c r="B1198" s="116" t="s">
        <v>485</v>
      </c>
      <c r="C1198" s="132"/>
      <c r="D1198" s="133"/>
      <c r="E1198" s="134"/>
      <c r="F1198" s="135"/>
    </row>
    <row r="1199" spans="1:6">
      <c r="A1199" s="151"/>
      <c r="B1199" s="116" t="s">
        <v>813</v>
      </c>
      <c r="C1199" s="132"/>
      <c r="D1199" s="133"/>
      <c r="E1199" s="134"/>
      <c r="F1199" s="135"/>
    </row>
    <row r="1200" spans="1:6">
      <c r="A1200" s="151"/>
      <c r="B1200" s="116" t="s">
        <v>814</v>
      </c>
      <c r="C1200" s="132"/>
      <c r="D1200" s="133"/>
      <c r="E1200" s="134"/>
      <c r="F1200" s="135"/>
    </row>
    <row r="1201" spans="1:6">
      <c r="A1201" s="157"/>
      <c r="C1201" s="132"/>
      <c r="D1201" s="133"/>
      <c r="E1201" s="134"/>
      <c r="F1201" s="135"/>
    </row>
    <row r="1202" spans="1:6">
      <c r="A1202" s="109" t="s">
        <v>393</v>
      </c>
      <c r="B1202" s="110" t="s">
        <v>395</v>
      </c>
      <c r="C1202" s="132" t="s">
        <v>51</v>
      </c>
      <c r="D1202" s="133">
        <v>1</v>
      </c>
      <c r="E1202" s="269"/>
      <c r="F1202" s="270">
        <f>+E1202*D1202</f>
        <v>0</v>
      </c>
    </row>
    <row r="1203" spans="1:6">
      <c r="A1203" s="88"/>
      <c r="B1203" s="118" t="s">
        <v>396</v>
      </c>
      <c r="C1203" s="162"/>
      <c r="D1203" s="97"/>
      <c r="E1203" s="107"/>
      <c r="F1203" s="107"/>
    </row>
    <row r="1204" spans="1:6">
      <c r="A1204" s="88"/>
      <c r="B1204" s="118" t="s">
        <v>397</v>
      </c>
      <c r="C1204" s="162"/>
      <c r="D1204" s="97"/>
      <c r="E1204" s="107"/>
      <c r="F1204" s="107"/>
    </row>
    <row r="1205" spans="1:6">
      <c r="A1205" s="88"/>
      <c r="B1205" s="118" t="s">
        <v>398</v>
      </c>
      <c r="C1205" s="162"/>
      <c r="D1205" s="97"/>
      <c r="E1205" s="107"/>
      <c r="F1205" s="107"/>
    </row>
    <row r="1206" spans="1:6">
      <c r="A1206" s="88"/>
      <c r="B1206" s="118" t="s">
        <v>399</v>
      </c>
      <c r="C1206" s="162"/>
      <c r="D1206" s="97"/>
      <c r="E1206" s="107"/>
      <c r="F1206" s="107"/>
    </row>
    <row r="1207" spans="1:6">
      <c r="A1207" s="88"/>
      <c r="B1207" s="118" t="s">
        <v>400</v>
      </c>
      <c r="C1207" s="162"/>
      <c r="D1207" s="97"/>
      <c r="E1207" s="107"/>
      <c r="F1207" s="107"/>
    </row>
    <row r="1208" spans="1:6" ht="41.4">
      <c r="A1208" s="88"/>
      <c r="B1208" s="118" t="s">
        <v>401</v>
      </c>
      <c r="C1208" s="162"/>
      <c r="D1208" s="97"/>
      <c r="E1208" s="107"/>
      <c r="F1208" s="107"/>
    </row>
    <row r="1209" spans="1:6">
      <c r="A1209" s="88"/>
      <c r="B1209" s="118" t="s">
        <v>402</v>
      </c>
      <c r="C1209" s="162"/>
      <c r="D1209" s="97"/>
      <c r="E1209" s="107"/>
      <c r="F1209" s="107"/>
    </row>
    <row r="1210" spans="1:6">
      <c r="A1210" s="88"/>
      <c r="B1210" s="118" t="s">
        <v>403</v>
      </c>
      <c r="C1210" s="162"/>
      <c r="D1210" s="97"/>
      <c r="E1210" s="107"/>
      <c r="F1210" s="107"/>
    </row>
    <row r="1211" spans="1:6">
      <c r="A1211" s="88"/>
      <c r="B1211" s="118" t="s">
        <v>404</v>
      </c>
      <c r="C1211" s="162"/>
      <c r="D1211" s="97"/>
      <c r="E1211" s="107"/>
      <c r="F1211" s="107"/>
    </row>
    <row r="1212" spans="1:6">
      <c r="A1212" s="88"/>
      <c r="B1212" s="118" t="s">
        <v>405</v>
      </c>
      <c r="C1212" s="162"/>
      <c r="D1212" s="97"/>
      <c r="E1212" s="107"/>
      <c r="F1212" s="107"/>
    </row>
    <row r="1213" spans="1:6">
      <c r="A1213" s="88"/>
      <c r="B1213" s="118" t="s">
        <v>406</v>
      </c>
      <c r="C1213" s="162"/>
      <c r="D1213" s="97"/>
      <c r="E1213" s="107"/>
      <c r="F1213" s="107"/>
    </row>
    <row r="1214" spans="1:6">
      <c r="A1214" s="157"/>
      <c r="E1214" s="107"/>
      <c r="F1214" s="107"/>
    </row>
    <row r="1215" spans="1:6" ht="18.600000000000001" thickBot="1">
      <c r="A1215" s="263" t="s">
        <v>784</v>
      </c>
      <c r="B1215" s="264" t="s">
        <v>486</v>
      </c>
      <c r="C1215" s="265"/>
      <c r="D1215" s="266"/>
      <c r="E1215" s="267"/>
      <c r="F1215" s="268"/>
    </row>
    <row r="1216" spans="1:6" ht="15" thickTop="1">
      <c r="A1216" s="157"/>
      <c r="E1216" s="107"/>
      <c r="F1216" s="107"/>
    </row>
    <row r="1217" spans="1:6">
      <c r="A1217" s="109" t="s">
        <v>377</v>
      </c>
      <c r="B1217" s="110" t="s">
        <v>1362</v>
      </c>
      <c r="C1217" s="132" t="s">
        <v>51</v>
      </c>
      <c r="D1217" s="133">
        <v>4</v>
      </c>
      <c r="E1217" s="269"/>
      <c r="F1217" s="270">
        <f>+E1217*D1217</f>
        <v>0</v>
      </c>
    </row>
    <row r="1218" spans="1:6">
      <c r="A1218" s="157"/>
      <c r="B1218" s="118" t="s">
        <v>815</v>
      </c>
      <c r="E1218" s="107"/>
      <c r="F1218" s="107"/>
    </row>
    <row r="1219" spans="1:6">
      <c r="A1219" s="157"/>
      <c r="B1219" s="118" t="s">
        <v>816</v>
      </c>
      <c r="E1219" s="107"/>
      <c r="F1219" s="107"/>
    </row>
    <row r="1220" spans="1:6">
      <c r="A1220" s="157"/>
      <c r="B1220" s="118" t="s">
        <v>817</v>
      </c>
      <c r="E1220" s="107"/>
      <c r="F1220" s="107"/>
    </row>
    <row r="1221" spans="1:6" ht="27.6">
      <c r="A1221" s="157"/>
      <c r="B1221" s="118" t="s">
        <v>1363</v>
      </c>
      <c r="E1221" s="107"/>
      <c r="F1221" s="107"/>
    </row>
    <row r="1222" spans="1:6">
      <c r="A1222" s="157"/>
      <c r="B1222" s="118" t="s">
        <v>818</v>
      </c>
      <c r="E1222" s="107"/>
      <c r="F1222" s="107"/>
    </row>
    <row r="1223" spans="1:6">
      <c r="A1223" s="157"/>
      <c r="B1223" s="118" t="s">
        <v>1364</v>
      </c>
      <c r="E1223" s="107"/>
      <c r="F1223" s="107"/>
    </row>
    <row r="1224" spans="1:6">
      <c r="A1224" s="157"/>
      <c r="B1224" s="118" t="s">
        <v>819</v>
      </c>
      <c r="E1224" s="107"/>
      <c r="F1224" s="107"/>
    </row>
    <row r="1225" spans="1:6">
      <c r="A1225" s="157"/>
      <c r="B1225" s="118" t="s">
        <v>1365</v>
      </c>
      <c r="E1225" s="107"/>
      <c r="F1225" s="107"/>
    </row>
    <row r="1226" spans="1:6">
      <c r="A1226" s="157"/>
      <c r="B1226" s="118" t="s">
        <v>1366</v>
      </c>
      <c r="E1226" s="107"/>
      <c r="F1226" s="107"/>
    </row>
    <row r="1227" spans="1:6">
      <c r="A1227" s="157"/>
      <c r="B1227" s="118" t="s">
        <v>1367</v>
      </c>
      <c r="E1227" s="107"/>
      <c r="F1227" s="107"/>
    </row>
    <row r="1228" spans="1:6">
      <c r="A1228" s="157"/>
      <c r="B1228" s="118" t="s">
        <v>820</v>
      </c>
      <c r="E1228" s="107"/>
      <c r="F1228" s="107"/>
    </row>
    <row r="1229" spans="1:6">
      <c r="A1229" s="157"/>
      <c r="B1229" s="118" t="s">
        <v>1368</v>
      </c>
      <c r="E1229" s="107"/>
      <c r="F1229" s="107"/>
    </row>
    <row r="1230" spans="1:6">
      <c r="A1230" s="157"/>
      <c r="B1230" s="118" t="s">
        <v>1369</v>
      </c>
      <c r="E1230" s="107"/>
      <c r="F1230" s="107"/>
    </row>
    <row r="1231" spans="1:6">
      <c r="A1231" s="157"/>
      <c r="B1231" s="118" t="s">
        <v>821</v>
      </c>
      <c r="E1231" s="107"/>
      <c r="F1231" s="107"/>
    </row>
    <row r="1232" spans="1:6">
      <c r="A1232" s="157"/>
      <c r="B1232" s="118" t="s">
        <v>1370</v>
      </c>
      <c r="E1232" s="107"/>
      <c r="F1232" s="107"/>
    </row>
    <row r="1233" spans="1:6" ht="96">
      <c r="A1233" s="157"/>
      <c r="B1233" s="125" t="s">
        <v>437</v>
      </c>
      <c r="E1233" s="107"/>
      <c r="F1233" s="107"/>
    </row>
    <row r="1234" spans="1:6">
      <c r="A1234" s="157"/>
      <c r="E1234" s="107"/>
      <c r="F1234" s="107"/>
    </row>
    <row r="1235" spans="1:6" ht="36.6" thickBot="1">
      <c r="A1235" s="263" t="s">
        <v>785</v>
      </c>
      <c r="B1235" s="264" t="s">
        <v>822</v>
      </c>
      <c r="C1235" s="265"/>
      <c r="D1235" s="266"/>
      <c r="E1235" s="267"/>
      <c r="F1235" s="268"/>
    </row>
    <row r="1236" spans="1:6" ht="15" thickTop="1">
      <c r="A1236" s="157"/>
      <c r="E1236" s="107"/>
      <c r="F1236" s="107"/>
    </row>
    <row r="1237" spans="1:6" ht="28.8">
      <c r="A1237" s="131" t="s">
        <v>377</v>
      </c>
      <c r="B1237" s="110" t="s">
        <v>473</v>
      </c>
      <c r="C1237" s="132" t="s">
        <v>51</v>
      </c>
      <c r="D1237" s="133">
        <v>1</v>
      </c>
      <c r="E1237" s="269"/>
      <c r="F1237" s="270">
        <f>+E1237*D1237</f>
        <v>0</v>
      </c>
    </row>
    <row r="1238" spans="1:6">
      <c r="A1238" s="109"/>
      <c r="B1238" s="118" t="s">
        <v>474</v>
      </c>
      <c r="C1238" s="132"/>
      <c r="D1238" s="133"/>
      <c r="E1238" s="134"/>
      <c r="F1238" s="135"/>
    </row>
    <row r="1239" spans="1:6">
      <c r="A1239" s="109"/>
      <c r="B1239" s="118" t="s">
        <v>475</v>
      </c>
      <c r="C1239" s="132"/>
      <c r="D1239" s="133"/>
      <c r="E1239" s="134"/>
      <c r="F1239" s="135"/>
    </row>
    <row r="1240" spans="1:6">
      <c r="A1240" s="109"/>
      <c r="B1240" s="118" t="s">
        <v>476</v>
      </c>
      <c r="C1240" s="132"/>
      <c r="D1240" s="133"/>
      <c r="E1240" s="134"/>
      <c r="F1240" s="135"/>
    </row>
    <row r="1241" spans="1:6">
      <c r="A1241" s="109"/>
      <c r="B1241" s="118" t="s">
        <v>477</v>
      </c>
      <c r="C1241" s="132"/>
      <c r="D1241" s="133"/>
      <c r="E1241" s="134"/>
      <c r="F1241" s="135"/>
    </row>
    <row r="1242" spans="1:6">
      <c r="A1242" s="109"/>
      <c r="B1242" s="118" t="s">
        <v>478</v>
      </c>
      <c r="C1242" s="132"/>
      <c r="D1242" s="133"/>
      <c r="E1242" s="134"/>
      <c r="F1242" s="135"/>
    </row>
    <row r="1243" spans="1:6">
      <c r="A1243" s="109"/>
      <c r="B1243" s="118" t="s">
        <v>479</v>
      </c>
      <c r="C1243" s="132"/>
      <c r="D1243" s="133"/>
      <c r="E1243" s="134"/>
      <c r="F1243" s="135"/>
    </row>
    <row r="1244" spans="1:6">
      <c r="A1244" s="157"/>
      <c r="C1244" s="132"/>
      <c r="D1244" s="133"/>
      <c r="E1244" s="134"/>
      <c r="F1244" s="135"/>
    </row>
    <row r="1245" spans="1:6">
      <c r="A1245" s="109" t="s">
        <v>387</v>
      </c>
      <c r="B1245" s="110" t="s">
        <v>823</v>
      </c>
      <c r="C1245" s="132" t="s">
        <v>51</v>
      </c>
      <c r="D1245" s="133">
        <v>1</v>
      </c>
      <c r="E1245" s="269"/>
      <c r="F1245" s="270">
        <f>+E1245*D1245</f>
        <v>0</v>
      </c>
    </row>
    <row r="1246" spans="1:6">
      <c r="A1246" s="109"/>
      <c r="B1246" s="121" t="s">
        <v>554</v>
      </c>
      <c r="C1246" s="132"/>
      <c r="D1246" s="133"/>
      <c r="E1246" s="134"/>
      <c r="F1246" s="135"/>
    </row>
    <row r="1247" spans="1:6" ht="55.2">
      <c r="A1247" s="109"/>
      <c r="B1247" s="121" t="s">
        <v>576</v>
      </c>
      <c r="C1247" s="132"/>
      <c r="D1247" s="133"/>
      <c r="E1247" s="134"/>
      <c r="F1247" s="135"/>
    </row>
    <row r="1248" spans="1:6" ht="55.2">
      <c r="A1248" s="109"/>
      <c r="B1248" s="153" t="s">
        <v>824</v>
      </c>
      <c r="C1248" s="132"/>
      <c r="D1248" s="133"/>
      <c r="E1248" s="134"/>
      <c r="F1248" s="135"/>
    </row>
    <row r="1249" spans="1:6" ht="69">
      <c r="A1249" s="109"/>
      <c r="B1249" s="153" t="s">
        <v>825</v>
      </c>
      <c r="C1249" s="132"/>
      <c r="D1249" s="133"/>
      <c r="E1249" s="134"/>
      <c r="F1249" s="135"/>
    </row>
    <row r="1250" spans="1:6">
      <c r="A1250" s="109"/>
      <c r="B1250" s="153" t="s">
        <v>557</v>
      </c>
      <c r="C1250" s="132"/>
      <c r="D1250" s="133"/>
      <c r="E1250" s="134"/>
      <c r="F1250" s="135"/>
    </row>
    <row r="1251" spans="1:6">
      <c r="A1251" s="109"/>
      <c r="B1251" s="153" t="s">
        <v>826</v>
      </c>
      <c r="C1251" s="132"/>
      <c r="D1251" s="133"/>
      <c r="E1251" s="134"/>
      <c r="F1251" s="135"/>
    </row>
    <row r="1252" spans="1:6">
      <c r="A1252" s="109"/>
      <c r="B1252" s="153" t="s">
        <v>827</v>
      </c>
      <c r="C1252" s="132"/>
      <c r="D1252" s="133"/>
      <c r="E1252" s="134"/>
      <c r="F1252" s="135"/>
    </row>
    <row r="1253" spans="1:6">
      <c r="A1253" s="109"/>
      <c r="B1253" s="153" t="s">
        <v>568</v>
      </c>
      <c r="C1253" s="132"/>
      <c r="D1253" s="133"/>
      <c r="E1253" s="134"/>
      <c r="F1253" s="135"/>
    </row>
    <row r="1254" spans="1:6">
      <c r="A1254" s="109"/>
      <c r="B1254" s="153" t="s">
        <v>578</v>
      </c>
      <c r="C1254" s="132"/>
      <c r="D1254" s="133"/>
      <c r="E1254" s="134"/>
      <c r="F1254" s="135"/>
    </row>
    <row r="1255" spans="1:6">
      <c r="A1255" s="109"/>
      <c r="B1255" s="153" t="s">
        <v>1371</v>
      </c>
      <c r="C1255" s="132"/>
      <c r="D1255" s="133"/>
      <c r="E1255" s="134"/>
      <c r="F1255" s="135"/>
    </row>
    <row r="1256" spans="1:6">
      <c r="A1256" s="157"/>
      <c r="C1256" s="132"/>
      <c r="D1256" s="133"/>
      <c r="E1256" s="134"/>
      <c r="F1256" s="135"/>
    </row>
    <row r="1257" spans="1:6" ht="28.8">
      <c r="A1257" s="131" t="s">
        <v>393</v>
      </c>
      <c r="B1257" s="110" t="s">
        <v>572</v>
      </c>
      <c r="C1257" s="132" t="s">
        <v>51</v>
      </c>
      <c r="D1257" s="133">
        <v>1</v>
      </c>
      <c r="E1257" s="269"/>
      <c r="F1257" s="270">
        <f>+E1257*D1257</f>
        <v>0</v>
      </c>
    </row>
    <row r="1258" spans="1:6">
      <c r="A1258" s="88"/>
      <c r="B1258" s="95" t="s">
        <v>573</v>
      </c>
      <c r="C1258" s="132"/>
      <c r="D1258" s="133"/>
      <c r="E1258" s="134"/>
      <c r="F1258" s="135"/>
    </row>
    <row r="1259" spans="1:6">
      <c r="A1259" s="88"/>
      <c r="B1259" s="95" t="s">
        <v>574</v>
      </c>
      <c r="C1259" s="132"/>
      <c r="D1259" s="133"/>
      <c r="E1259" s="134"/>
      <c r="F1259" s="135"/>
    </row>
    <row r="1260" spans="1:6">
      <c r="A1260" s="157"/>
      <c r="C1260" s="132"/>
      <c r="D1260" s="133"/>
      <c r="E1260" s="134"/>
      <c r="F1260" s="135"/>
    </row>
    <row r="1261" spans="1:6">
      <c r="A1261" s="131" t="s">
        <v>407</v>
      </c>
      <c r="B1261" s="110" t="s">
        <v>563</v>
      </c>
      <c r="C1261" s="132" t="s">
        <v>51</v>
      </c>
      <c r="D1261" s="133">
        <v>1</v>
      </c>
      <c r="E1261" s="269"/>
      <c r="F1261" s="270">
        <f>+E1261*D1261</f>
        <v>0</v>
      </c>
    </row>
    <row r="1262" spans="1:6" ht="41.4">
      <c r="A1262" s="88"/>
      <c r="B1262" s="121" t="s">
        <v>564</v>
      </c>
      <c r="C1262" s="132"/>
      <c r="D1262" s="133"/>
      <c r="E1262" s="134"/>
      <c r="F1262" s="135"/>
    </row>
    <row r="1263" spans="1:6">
      <c r="A1263" s="88"/>
      <c r="B1263" s="121" t="s">
        <v>565</v>
      </c>
      <c r="C1263" s="132"/>
      <c r="D1263" s="133"/>
      <c r="E1263" s="134"/>
      <c r="F1263" s="135"/>
    </row>
    <row r="1264" spans="1:6">
      <c r="A1264" s="157"/>
      <c r="C1264" s="132"/>
      <c r="D1264" s="133"/>
      <c r="E1264" s="134"/>
      <c r="F1264" s="135"/>
    </row>
    <row r="1265" spans="1:6" ht="28.8">
      <c r="A1265" s="131" t="s">
        <v>424</v>
      </c>
      <c r="B1265" s="110" t="s">
        <v>828</v>
      </c>
      <c r="C1265" s="132" t="s">
        <v>51</v>
      </c>
      <c r="D1265" s="133">
        <v>1</v>
      </c>
      <c r="E1265" s="269"/>
      <c r="F1265" s="270">
        <f>+E1265*D1265</f>
        <v>0</v>
      </c>
    </row>
    <row r="1266" spans="1:6">
      <c r="A1266" s="109"/>
      <c r="B1266" s="118" t="s">
        <v>829</v>
      </c>
      <c r="C1266" s="132"/>
      <c r="D1266" s="133"/>
      <c r="E1266" s="134"/>
      <c r="F1266" s="135"/>
    </row>
    <row r="1267" spans="1:6">
      <c r="A1267" s="109"/>
      <c r="B1267" s="118" t="s">
        <v>830</v>
      </c>
      <c r="C1267" s="132"/>
      <c r="D1267" s="133"/>
      <c r="E1267" s="134"/>
      <c r="F1267" s="135"/>
    </row>
    <row r="1268" spans="1:6">
      <c r="A1268" s="109"/>
      <c r="B1268" s="118" t="s">
        <v>831</v>
      </c>
      <c r="C1268" s="132"/>
      <c r="D1268" s="133"/>
      <c r="E1268" s="134"/>
      <c r="F1268" s="135"/>
    </row>
    <row r="1269" spans="1:6">
      <c r="A1269" s="109"/>
      <c r="B1269" s="118" t="s">
        <v>832</v>
      </c>
      <c r="C1269" s="132"/>
      <c r="D1269" s="133"/>
      <c r="E1269" s="134"/>
      <c r="F1269" s="135"/>
    </row>
    <row r="1270" spans="1:6">
      <c r="A1270" s="109"/>
      <c r="B1270" s="118" t="s">
        <v>833</v>
      </c>
      <c r="C1270" s="132"/>
      <c r="D1270" s="133"/>
      <c r="E1270" s="134"/>
      <c r="F1270" s="135"/>
    </row>
    <row r="1271" spans="1:6">
      <c r="A1271" s="109"/>
      <c r="B1271" s="118" t="s">
        <v>1372</v>
      </c>
      <c r="C1271" s="132"/>
      <c r="D1271" s="133"/>
      <c r="E1271" s="134"/>
      <c r="F1271" s="135"/>
    </row>
    <row r="1272" spans="1:6">
      <c r="A1272" s="109"/>
      <c r="B1272" s="118" t="s">
        <v>834</v>
      </c>
      <c r="C1272" s="132"/>
      <c r="D1272" s="133"/>
      <c r="E1272" s="134"/>
      <c r="F1272" s="135"/>
    </row>
    <row r="1273" spans="1:6">
      <c r="A1273" s="109"/>
      <c r="B1273" s="118" t="s">
        <v>835</v>
      </c>
      <c r="C1273" s="132"/>
      <c r="D1273" s="133"/>
      <c r="E1273" s="134"/>
      <c r="F1273" s="135"/>
    </row>
    <row r="1274" spans="1:6">
      <c r="A1274" s="109"/>
      <c r="B1274" s="118" t="s">
        <v>1373</v>
      </c>
      <c r="C1274" s="132"/>
      <c r="D1274" s="133"/>
      <c r="E1274" s="134"/>
      <c r="F1274" s="135"/>
    </row>
    <row r="1275" spans="1:6">
      <c r="A1275" s="109"/>
      <c r="B1275" s="118" t="s">
        <v>1374</v>
      </c>
      <c r="C1275" s="132"/>
      <c r="D1275" s="133"/>
      <c r="E1275" s="134"/>
      <c r="F1275" s="135"/>
    </row>
    <row r="1276" spans="1:6">
      <c r="A1276" s="109"/>
      <c r="B1276" s="118" t="s">
        <v>836</v>
      </c>
      <c r="C1276" s="132"/>
      <c r="D1276" s="133"/>
      <c r="E1276" s="134"/>
      <c r="F1276" s="135"/>
    </row>
    <row r="1277" spans="1:6">
      <c r="A1277" s="109"/>
      <c r="B1277" s="118" t="s">
        <v>1375</v>
      </c>
      <c r="C1277" s="132"/>
      <c r="D1277" s="133"/>
      <c r="E1277" s="134"/>
      <c r="F1277" s="135"/>
    </row>
    <row r="1278" spans="1:6">
      <c r="A1278" s="109"/>
      <c r="B1278" s="118" t="s">
        <v>837</v>
      </c>
      <c r="C1278" s="132"/>
      <c r="D1278" s="133"/>
      <c r="E1278" s="134"/>
      <c r="F1278" s="135"/>
    </row>
    <row r="1279" spans="1:6">
      <c r="A1279" s="109"/>
      <c r="B1279" s="118" t="s">
        <v>838</v>
      </c>
      <c r="C1279" s="132"/>
      <c r="D1279" s="133"/>
      <c r="E1279" s="134"/>
      <c r="F1279" s="135"/>
    </row>
    <row r="1280" spans="1:6">
      <c r="A1280" s="109"/>
      <c r="B1280" s="118" t="s">
        <v>839</v>
      </c>
      <c r="C1280" s="132"/>
      <c r="D1280" s="133"/>
      <c r="E1280" s="134"/>
      <c r="F1280" s="135"/>
    </row>
    <row r="1281" spans="1:6" ht="27.6">
      <c r="A1281" s="109"/>
      <c r="B1281" s="118" t="s">
        <v>840</v>
      </c>
      <c r="C1281" s="132"/>
      <c r="D1281" s="133"/>
      <c r="E1281" s="134"/>
      <c r="F1281" s="135"/>
    </row>
    <row r="1282" spans="1:6" ht="27.6">
      <c r="A1282" s="109"/>
      <c r="B1282" s="118" t="s">
        <v>841</v>
      </c>
      <c r="C1282" s="132"/>
      <c r="D1282" s="133"/>
      <c r="E1282" s="134"/>
      <c r="F1282" s="135"/>
    </row>
    <row r="1283" spans="1:6" ht="55.2">
      <c r="A1283" s="109"/>
      <c r="B1283" s="118" t="s">
        <v>842</v>
      </c>
      <c r="C1283" s="132"/>
      <c r="D1283" s="133"/>
      <c r="E1283" s="134"/>
      <c r="F1283" s="135"/>
    </row>
    <row r="1284" spans="1:6" ht="27.6">
      <c r="A1284" s="109"/>
      <c r="B1284" s="118" t="s">
        <v>843</v>
      </c>
      <c r="C1284" s="132"/>
      <c r="D1284" s="133"/>
      <c r="E1284" s="134"/>
      <c r="F1284" s="135"/>
    </row>
    <row r="1285" spans="1:6">
      <c r="A1285" s="109"/>
      <c r="B1285" s="118" t="s">
        <v>844</v>
      </c>
      <c r="C1285" s="132"/>
      <c r="D1285" s="133"/>
      <c r="E1285" s="134"/>
      <c r="F1285" s="135"/>
    </row>
    <row r="1286" spans="1:6">
      <c r="A1286" s="109"/>
      <c r="B1286" s="118" t="s">
        <v>845</v>
      </c>
      <c r="C1286" s="132"/>
      <c r="D1286" s="133"/>
      <c r="E1286" s="134"/>
      <c r="F1286" s="135"/>
    </row>
    <row r="1287" spans="1:6" ht="27.6">
      <c r="A1287" s="109"/>
      <c r="B1287" s="118" t="s">
        <v>846</v>
      </c>
      <c r="C1287" s="132"/>
      <c r="D1287" s="133"/>
      <c r="E1287" s="134"/>
      <c r="F1287" s="135"/>
    </row>
    <row r="1288" spans="1:6" ht="27.6">
      <c r="A1288" s="109"/>
      <c r="B1288" s="118" t="s">
        <v>847</v>
      </c>
      <c r="C1288" s="132"/>
      <c r="D1288" s="133"/>
      <c r="E1288" s="134"/>
      <c r="F1288" s="135"/>
    </row>
    <row r="1289" spans="1:6">
      <c r="A1289" s="109"/>
      <c r="B1289" s="118" t="s">
        <v>848</v>
      </c>
      <c r="C1289" s="132"/>
      <c r="D1289" s="133"/>
      <c r="E1289" s="134"/>
      <c r="F1289" s="135"/>
    </row>
    <row r="1290" spans="1:6" ht="27.6">
      <c r="A1290" s="109"/>
      <c r="B1290" s="118" t="s">
        <v>849</v>
      </c>
      <c r="C1290" s="132"/>
      <c r="D1290" s="133"/>
      <c r="E1290" s="134"/>
      <c r="F1290" s="135"/>
    </row>
    <row r="1291" spans="1:6">
      <c r="A1291" s="109"/>
      <c r="B1291" s="118" t="s">
        <v>850</v>
      </c>
      <c r="C1291" s="132"/>
      <c r="D1291" s="133"/>
      <c r="E1291" s="134"/>
      <c r="F1291" s="135"/>
    </row>
    <row r="1292" spans="1:6" ht="27.6">
      <c r="A1292" s="109"/>
      <c r="B1292" s="118" t="s">
        <v>851</v>
      </c>
      <c r="C1292" s="132"/>
      <c r="D1292" s="133"/>
      <c r="E1292" s="134"/>
      <c r="F1292" s="135"/>
    </row>
    <row r="1293" spans="1:6">
      <c r="A1293" s="109"/>
      <c r="B1293" s="118" t="s">
        <v>852</v>
      </c>
      <c r="C1293" s="132"/>
      <c r="D1293" s="133"/>
      <c r="E1293" s="134"/>
      <c r="F1293" s="135"/>
    </row>
    <row r="1294" spans="1:6" ht="41.4">
      <c r="A1294" s="109"/>
      <c r="B1294" s="118" t="s">
        <v>853</v>
      </c>
      <c r="C1294" s="132"/>
      <c r="D1294" s="133"/>
      <c r="E1294" s="134"/>
      <c r="F1294" s="135"/>
    </row>
    <row r="1295" spans="1:6">
      <c r="A1295" s="109"/>
      <c r="B1295" s="118" t="s">
        <v>854</v>
      </c>
      <c r="C1295" s="132"/>
      <c r="D1295" s="133"/>
      <c r="E1295" s="134"/>
      <c r="F1295" s="135"/>
    </row>
    <row r="1296" spans="1:6" ht="27.6">
      <c r="A1296" s="109"/>
      <c r="B1296" s="118" t="s">
        <v>855</v>
      </c>
      <c r="C1296" s="132"/>
      <c r="D1296" s="133"/>
      <c r="E1296" s="134"/>
      <c r="F1296" s="135"/>
    </row>
    <row r="1297" spans="1:6">
      <c r="A1297" s="109"/>
      <c r="B1297" s="118" t="s">
        <v>856</v>
      </c>
      <c r="C1297" s="132"/>
      <c r="D1297" s="133"/>
      <c r="E1297" s="134"/>
      <c r="F1297" s="135"/>
    </row>
    <row r="1298" spans="1:6" ht="27.6">
      <c r="A1298" s="109"/>
      <c r="B1298" s="118" t="s">
        <v>857</v>
      </c>
      <c r="C1298" s="132"/>
      <c r="D1298" s="133"/>
      <c r="E1298" s="134"/>
      <c r="F1298" s="135"/>
    </row>
    <row r="1299" spans="1:6">
      <c r="A1299" s="109"/>
      <c r="B1299" s="118" t="s">
        <v>858</v>
      </c>
      <c r="C1299" s="132"/>
      <c r="D1299" s="133"/>
      <c r="E1299" s="134"/>
      <c r="F1299" s="135"/>
    </row>
    <row r="1300" spans="1:6">
      <c r="A1300" s="109"/>
      <c r="B1300" s="118" t="s">
        <v>859</v>
      </c>
      <c r="C1300" s="132"/>
      <c r="D1300" s="133"/>
      <c r="E1300" s="134"/>
      <c r="F1300" s="135"/>
    </row>
    <row r="1301" spans="1:6" ht="27.6">
      <c r="A1301" s="109"/>
      <c r="B1301" s="118" t="s">
        <v>860</v>
      </c>
      <c r="C1301" s="132"/>
      <c r="D1301" s="133"/>
      <c r="E1301" s="134"/>
      <c r="F1301" s="135"/>
    </row>
    <row r="1302" spans="1:6" ht="27.6">
      <c r="A1302" s="109"/>
      <c r="B1302" s="118" t="s">
        <v>861</v>
      </c>
      <c r="C1302" s="132"/>
      <c r="D1302" s="133"/>
      <c r="E1302" s="134"/>
      <c r="F1302" s="135"/>
    </row>
    <row r="1303" spans="1:6">
      <c r="A1303" s="109"/>
      <c r="B1303" s="118" t="s">
        <v>862</v>
      </c>
      <c r="C1303" s="132"/>
      <c r="D1303" s="133"/>
      <c r="E1303" s="134"/>
      <c r="F1303" s="135"/>
    </row>
    <row r="1304" spans="1:6">
      <c r="A1304" s="109"/>
      <c r="B1304" s="118" t="s">
        <v>863</v>
      </c>
      <c r="C1304" s="132"/>
      <c r="D1304" s="133"/>
      <c r="E1304" s="134"/>
      <c r="F1304" s="135"/>
    </row>
    <row r="1305" spans="1:6">
      <c r="A1305" s="109"/>
      <c r="B1305" s="118" t="s">
        <v>864</v>
      </c>
      <c r="C1305" s="132"/>
      <c r="D1305" s="133"/>
      <c r="E1305" s="134"/>
      <c r="F1305" s="135"/>
    </row>
    <row r="1306" spans="1:6">
      <c r="A1306" s="109"/>
      <c r="B1306" s="118" t="s">
        <v>865</v>
      </c>
      <c r="C1306" s="132"/>
      <c r="D1306" s="133"/>
      <c r="E1306" s="134"/>
      <c r="F1306" s="135"/>
    </row>
    <row r="1307" spans="1:6" ht="27.6">
      <c r="A1307" s="109"/>
      <c r="B1307" s="118" t="s">
        <v>866</v>
      </c>
      <c r="C1307" s="132"/>
      <c r="D1307" s="133"/>
      <c r="E1307" s="134"/>
      <c r="F1307" s="135"/>
    </row>
    <row r="1308" spans="1:6" ht="27.6">
      <c r="A1308" s="109"/>
      <c r="B1308" s="118" t="s">
        <v>867</v>
      </c>
      <c r="C1308" s="132"/>
      <c r="D1308" s="133"/>
      <c r="E1308" s="134"/>
      <c r="F1308" s="135"/>
    </row>
    <row r="1309" spans="1:6" ht="27.6">
      <c r="A1309" s="109"/>
      <c r="B1309" s="118" t="s">
        <v>868</v>
      </c>
      <c r="C1309" s="132"/>
      <c r="D1309" s="133"/>
      <c r="E1309" s="134"/>
      <c r="F1309" s="135"/>
    </row>
    <row r="1310" spans="1:6">
      <c r="A1310" s="109"/>
      <c r="B1310" s="118" t="s">
        <v>869</v>
      </c>
      <c r="C1310" s="132"/>
      <c r="D1310" s="133"/>
      <c r="E1310" s="134"/>
      <c r="F1310" s="135"/>
    </row>
    <row r="1311" spans="1:6">
      <c r="A1311" s="109"/>
      <c r="B1311" s="118" t="s">
        <v>870</v>
      </c>
      <c r="C1311" s="132"/>
      <c r="D1311" s="133"/>
      <c r="E1311" s="134"/>
      <c r="F1311" s="135"/>
    </row>
    <row r="1312" spans="1:6">
      <c r="A1312" s="109"/>
      <c r="B1312" s="118" t="s">
        <v>871</v>
      </c>
      <c r="C1312" s="132"/>
      <c r="D1312" s="133"/>
      <c r="E1312" s="134"/>
      <c r="F1312" s="135"/>
    </row>
    <row r="1313" spans="1:6">
      <c r="A1313" s="109"/>
      <c r="B1313" s="118" t="s">
        <v>872</v>
      </c>
      <c r="C1313" s="132"/>
      <c r="D1313" s="133"/>
      <c r="E1313" s="134"/>
      <c r="F1313" s="135"/>
    </row>
    <row r="1314" spans="1:6">
      <c r="A1314" s="109"/>
      <c r="B1314" s="118" t="s">
        <v>1376</v>
      </c>
      <c r="C1314" s="132"/>
      <c r="D1314" s="133"/>
      <c r="E1314" s="134"/>
      <c r="F1314" s="135"/>
    </row>
    <row r="1315" spans="1:6">
      <c r="A1315" s="109"/>
      <c r="B1315" s="118" t="s">
        <v>1377</v>
      </c>
      <c r="C1315" s="132"/>
      <c r="D1315" s="133"/>
      <c r="E1315" s="134"/>
      <c r="F1315" s="135"/>
    </row>
    <row r="1316" spans="1:6" ht="27.6">
      <c r="A1316" s="109"/>
      <c r="B1316" s="118" t="s">
        <v>873</v>
      </c>
      <c r="C1316" s="132"/>
      <c r="D1316" s="133"/>
      <c r="E1316" s="134"/>
      <c r="F1316" s="135"/>
    </row>
    <row r="1317" spans="1:6">
      <c r="A1317" s="109"/>
      <c r="B1317" s="118" t="s">
        <v>874</v>
      </c>
      <c r="C1317" s="132"/>
      <c r="D1317" s="133"/>
      <c r="E1317" s="134"/>
      <c r="F1317" s="135"/>
    </row>
    <row r="1318" spans="1:6">
      <c r="A1318" s="109"/>
      <c r="B1318" s="118" t="s">
        <v>875</v>
      </c>
      <c r="C1318" s="132"/>
      <c r="D1318" s="133"/>
      <c r="E1318" s="134"/>
      <c r="F1318" s="135"/>
    </row>
    <row r="1319" spans="1:6" ht="96">
      <c r="A1319" s="109"/>
      <c r="B1319" s="125" t="s">
        <v>437</v>
      </c>
      <c r="C1319" s="132"/>
      <c r="D1319" s="133"/>
      <c r="E1319" s="134"/>
      <c r="F1319" s="135"/>
    </row>
    <row r="1320" spans="1:6" ht="41.4">
      <c r="A1320" s="109"/>
      <c r="B1320" s="137" t="s">
        <v>516</v>
      </c>
      <c r="C1320" s="132"/>
      <c r="D1320" s="133"/>
      <c r="E1320" s="134"/>
      <c r="F1320" s="135"/>
    </row>
    <row r="1321" spans="1:6" ht="41.4">
      <c r="A1321" s="109"/>
      <c r="B1321" s="138" t="s">
        <v>517</v>
      </c>
      <c r="C1321" s="132"/>
      <c r="D1321" s="133"/>
      <c r="E1321" s="134"/>
      <c r="F1321" s="135"/>
    </row>
    <row r="1322" spans="1:6">
      <c r="A1322" s="157"/>
      <c r="C1322" s="132"/>
      <c r="D1322" s="133"/>
      <c r="E1322" s="134"/>
      <c r="F1322" s="135"/>
    </row>
    <row r="1323" spans="1:6">
      <c r="A1323" s="131" t="s">
        <v>431</v>
      </c>
      <c r="B1323" s="140" t="s">
        <v>876</v>
      </c>
      <c r="C1323" s="132" t="s">
        <v>51</v>
      </c>
      <c r="D1323" s="133">
        <v>1</v>
      </c>
      <c r="E1323" s="269"/>
      <c r="F1323" s="270">
        <f>+E1323*D1323</f>
        <v>0</v>
      </c>
    </row>
    <row r="1324" spans="1:6">
      <c r="A1324" s="109"/>
      <c r="B1324" s="153" t="s">
        <v>554</v>
      </c>
      <c r="C1324" s="132"/>
      <c r="D1324" s="133"/>
      <c r="E1324" s="134"/>
      <c r="F1324" s="135"/>
    </row>
    <row r="1325" spans="1:6" ht="55.2">
      <c r="A1325" s="109"/>
      <c r="B1325" s="153" t="s">
        <v>877</v>
      </c>
      <c r="C1325" s="132"/>
      <c r="D1325" s="133"/>
      <c r="E1325" s="134"/>
      <c r="F1325" s="135"/>
    </row>
    <row r="1326" spans="1:6" ht="41.4">
      <c r="A1326" s="109"/>
      <c r="B1326" s="153" t="s">
        <v>878</v>
      </c>
      <c r="C1326" s="132"/>
      <c r="D1326" s="133"/>
      <c r="E1326" s="134"/>
      <c r="F1326" s="135"/>
    </row>
    <row r="1327" spans="1:6">
      <c r="A1327" s="109"/>
      <c r="B1327" s="153" t="s">
        <v>557</v>
      </c>
      <c r="C1327" s="132"/>
      <c r="D1327" s="133"/>
      <c r="E1327" s="134"/>
      <c r="F1327" s="135"/>
    </row>
    <row r="1328" spans="1:6">
      <c r="A1328" s="109"/>
      <c r="B1328" s="153" t="s">
        <v>569</v>
      </c>
      <c r="C1328" s="132"/>
      <c r="D1328" s="133"/>
      <c r="E1328" s="134"/>
      <c r="F1328" s="135"/>
    </row>
    <row r="1329" spans="1:6">
      <c r="A1329" s="109"/>
      <c r="B1329" s="153" t="s">
        <v>568</v>
      </c>
      <c r="C1329" s="132"/>
      <c r="D1329" s="133"/>
      <c r="E1329" s="134"/>
      <c r="F1329" s="135"/>
    </row>
    <row r="1330" spans="1:6">
      <c r="A1330" s="109"/>
      <c r="B1330" s="153" t="s">
        <v>578</v>
      </c>
      <c r="C1330" s="132"/>
      <c r="D1330" s="133"/>
      <c r="E1330" s="134"/>
      <c r="F1330" s="135"/>
    </row>
    <row r="1331" spans="1:6">
      <c r="A1331" s="109"/>
      <c r="B1331" s="118" t="s">
        <v>1378</v>
      </c>
      <c r="C1331" s="132"/>
      <c r="D1331" s="133"/>
      <c r="E1331" s="134"/>
      <c r="F1331" s="135"/>
    </row>
    <row r="1332" spans="1:6">
      <c r="A1332" s="157"/>
      <c r="C1332" s="132"/>
      <c r="D1332" s="133"/>
      <c r="E1332" s="134"/>
      <c r="F1332" s="135"/>
    </row>
    <row r="1333" spans="1:6">
      <c r="A1333" s="131" t="s">
        <v>433</v>
      </c>
      <c r="B1333" s="110" t="s">
        <v>661</v>
      </c>
      <c r="C1333" s="132" t="s">
        <v>51</v>
      </c>
      <c r="D1333" s="133">
        <v>1</v>
      </c>
      <c r="E1333" s="269"/>
      <c r="F1333" s="270">
        <f>+E1333*D1333</f>
        <v>0</v>
      </c>
    </row>
    <row r="1334" spans="1:6">
      <c r="A1334" s="109"/>
      <c r="B1334" s="118" t="s">
        <v>662</v>
      </c>
      <c r="C1334" s="132"/>
      <c r="D1334" s="133"/>
      <c r="E1334" s="134"/>
      <c r="F1334" s="135"/>
    </row>
    <row r="1335" spans="1:6">
      <c r="A1335" s="109"/>
      <c r="B1335" s="118" t="s">
        <v>663</v>
      </c>
      <c r="C1335" s="132"/>
      <c r="D1335" s="133"/>
      <c r="E1335" s="134"/>
      <c r="F1335" s="135"/>
    </row>
    <row r="1336" spans="1:6">
      <c r="A1336" s="109"/>
      <c r="B1336" s="118" t="s">
        <v>664</v>
      </c>
      <c r="C1336" s="132"/>
      <c r="D1336" s="133"/>
      <c r="E1336" s="134"/>
      <c r="F1336" s="135"/>
    </row>
    <row r="1337" spans="1:6">
      <c r="A1337" s="109"/>
      <c r="B1337" s="118" t="s">
        <v>665</v>
      </c>
      <c r="C1337" s="132"/>
      <c r="D1337" s="133"/>
      <c r="E1337" s="134"/>
      <c r="F1337" s="135"/>
    </row>
    <row r="1338" spans="1:6">
      <c r="A1338" s="109"/>
      <c r="B1338" s="118" t="s">
        <v>666</v>
      </c>
      <c r="C1338" s="132"/>
      <c r="D1338" s="133"/>
      <c r="E1338" s="134"/>
      <c r="F1338" s="135"/>
    </row>
    <row r="1339" spans="1:6">
      <c r="A1339" s="109"/>
      <c r="B1339" s="118" t="s">
        <v>667</v>
      </c>
      <c r="C1339" s="132"/>
      <c r="D1339" s="133"/>
      <c r="E1339" s="134"/>
      <c r="F1339" s="135"/>
    </row>
    <row r="1340" spans="1:6">
      <c r="A1340" s="109"/>
      <c r="B1340" s="118" t="s">
        <v>668</v>
      </c>
      <c r="C1340" s="132"/>
      <c r="D1340" s="133"/>
      <c r="E1340" s="134"/>
      <c r="F1340" s="135"/>
    </row>
    <row r="1341" spans="1:6">
      <c r="A1341" s="109"/>
      <c r="B1341" s="118" t="s">
        <v>669</v>
      </c>
      <c r="C1341" s="132"/>
      <c r="D1341" s="133"/>
      <c r="E1341" s="134"/>
      <c r="F1341" s="135"/>
    </row>
    <row r="1342" spans="1:6">
      <c r="A1342" s="109"/>
      <c r="B1342" s="118" t="s">
        <v>670</v>
      </c>
      <c r="C1342" s="132"/>
      <c r="D1342" s="133"/>
      <c r="E1342" s="134"/>
      <c r="F1342" s="135"/>
    </row>
    <row r="1343" spans="1:6">
      <c r="A1343" s="109"/>
      <c r="B1343" s="118" t="s">
        <v>671</v>
      </c>
      <c r="C1343" s="132"/>
      <c r="D1343" s="133"/>
      <c r="E1343" s="134"/>
      <c r="F1343" s="135"/>
    </row>
    <row r="1344" spans="1:6">
      <c r="A1344" s="109"/>
      <c r="B1344" s="118" t="s">
        <v>672</v>
      </c>
      <c r="C1344" s="132"/>
      <c r="D1344" s="133"/>
      <c r="E1344" s="134"/>
      <c r="F1344" s="135"/>
    </row>
    <row r="1345" spans="1:6">
      <c r="A1345" s="109"/>
      <c r="B1345" s="118" t="s">
        <v>673</v>
      </c>
      <c r="C1345" s="132"/>
      <c r="D1345" s="133"/>
      <c r="E1345" s="134"/>
      <c r="F1345" s="135"/>
    </row>
    <row r="1346" spans="1:6" ht="96">
      <c r="A1346" s="157"/>
      <c r="B1346" s="125" t="s">
        <v>437</v>
      </c>
      <c r="C1346" s="132"/>
      <c r="D1346" s="133"/>
      <c r="E1346" s="134"/>
      <c r="F1346" s="135"/>
    </row>
    <row r="1347" spans="1:6" ht="41.4">
      <c r="A1347" s="157"/>
      <c r="B1347" s="137" t="s">
        <v>516</v>
      </c>
      <c r="C1347" s="132"/>
      <c r="D1347" s="133"/>
      <c r="E1347" s="134"/>
      <c r="F1347" s="135"/>
    </row>
    <row r="1348" spans="1:6" ht="41.4">
      <c r="A1348" s="157"/>
      <c r="B1348" s="138" t="s">
        <v>517</v>
      </c>
      <c r="C1348" s="132"/>
      <c r="D1348" s="133"/>
      <c r="E1348" s="134"/>
      <c r="F1348" s="135"/>
    </row>
    <row r="1349" spans="1:6">
      <c r="A1349" s="157"/>
      <c r="C1349" s="132"/>
      <c r="D1349" s="133"/>
      <c r="E1349" s="134"/>
      <c r="F1349" s="135"/>
    </row>
    <row r="1350" spans="1:6">
      <c r="A1350" s="131" t="s">
        <v>435</v>
      </c>
      <c r="B1350" s="140" t="s">
        <v>879</v>
      </c>
      <c r="C1350" s="132" t="s">
        <v>51</v>
      </c>
      <c r="D1350" s="133">
        <v>1</v>
      </c>
      <c r="E1350" s="269"/>
      <c r="F1350" s="270">
        <f>+E1350*D1350</f>
        <v>0</v>
      </c>
    </row>
    <row r="1351" spans="1:6">
      <c r="A1351" s="109"/>
      <c r="B1351" s="153" t="s">
        <v>554</v>
      </c>
      <c r="C1351" s="132"/>
      <c r="D1351" s="133"/>
      <c r="E1351" s="134"/>
      <c r="F1351" s="135"/>
    </row>
    <row r="1352" spans="1:6" ht="55.2">
      <c r="A1352" s="109"/>
      <c r="B1352" s="154" t="s">
        <v>877</v>
      </c>
      <c r="C1352" s="132"/>
      <c r="D1352" s="133"/>
      <c r="E1352" s="134"/>
      <c r="F1352" s="135"/>
    </row>
    <row r="1353" spans="1:6" ht="41.4">
      <c r="A1353" s="109"/>
      <c r="B1353" s="153" t="s">
        <v>878</v>
      </c>
      <c r="C1353" s="132"/>
      <c r="D1353" s="133"/>
      <c r="E1353" s="134"/>
      <c r="F1353" s="135"/>
    </row>
    <row r="1354" spans="1:6">
      <c r="A1354" s="109"/>
      <c r="B1354" s="153" t="s">
        <v>557</v>
      </c>
      <c r="C1354" s="132"/>
      <c r="D1354" s="133"/>
      <c r="E1354" s="134"/>
      <c r="F1354" s="135"/>
    </row>
    <row r="1355" spans="1:6">
      <c r="A1355" s="109"/>
      <c r="B1355" s="153" t="s">
        <v>569</v>
      </c>
      <c r="C1355" s="132"/>
      <c r="D1355" s="133"/>
      <c r="E1355" s="134"/>
      <c r="F1355" s="135"/>
    </row>
    <row r="1356" spans="1:6">
      <c r="A1356" s="109"/>
      <c r="B1356" s="153" t="s">
        <v>568</v>
      </c>
      <c r="C1356" s="132"/>
      <c r="D1356" s="133"/>
      <c r="E1356" s="134"/>
      <c r="F1356" s="135"/>
    </row>
    <row r="1357" spans="1:6">
      <c r="A1357" s="109"/>
      <c r="B1357" s="153" t="s">
        <v>578</v>
      </c>
      <c r="C1357" s="132"/>
      <c r="D1357" s="133"/>
      <c r="E1357" s="134"/>
      <c r="F1357" s="135"/>
    </row>
    <row r="1358" spans="1:6">
      <c r="A1358" s="109"/>
      <c r="B1358" s="118" t="s">
        <v>1379</v>
      </c>
      <c r="C1358" s="132"/>
      <c r="D1358" s="133"/>
      <c r="E1358" s="134"/>
      <c r="F1358" s="135"/>
    </row>
    <row r="1359" spans="1:6">
      <c r="A1359" s="157"/>
      <c r="C1359" s="132"/>
      <c r="D1359" s="133"/>
      <c r="E1359" s="134"/>
      <c r="F1359" s="135"/>
    </row>
    <row r="1360" spans="1:6">
      <c r="A1360" s="109" t="s">
        <v>534</v>
      </c>
      <c r="B1360" s="120" t="s">
        <v>880</v>
      </c>
      <c r="C1360" s="132" t="s">
        <v>51</v>
      </c>
      <c r="D1360" s="133">
        <v>1</v>
      </c>
      <c r="E1360" s="269"/>
      <c r="F1360" s="270">
        <f>+E1360*D1360</f>
        <v>0</v>
      </c>
    </row>
    <row r="1361" spans="1:6">
      <c r="A1361" s="88"/>
      <c r="B1361" s="121" t="s">
        <v>410</v>
      </c>
      <c r="C1361" s="132"/>
      <c r="D1361" s="133"/>
      <c r="E1361" s="134"/>
      <c r="F1361" s="135"/>
    </row>
    <row r="1362" spans="1:6">
      <c r="A1362" s="88"/>
      <c r="B1362" s="121" t="s">
        <v>411</v>
      </c>
      <c r="C1362" s="132"/>
      <c r="D1362" s="133"/>
      <c r="E1362" s="134"/>
      <c r="F1362" s="135"/>
    </row>
    <row r="1363" spans="1:6" ht="41.4">
      <c r="A1363" s="88"/>
      <c r="B1363" s="121" t="s">
        <v>412</v>
      </c>
      <c r="C1363" s="132"/>
      <c r="D1363" s="133"/>
      <c r="E1363" s="134"/>
      <c r="F1363" s="135"/>
    </row>
    <row r="1364" spans="1:6" ht="27.6">
      <c r="A1364" s="88"/>
      <c r="B1364" s="121" t="s">
        <v>413</v>
      </c>
      <c r="C1364" s="132"/>
      <c r="D1364" s="133"/>
      <c r="E1364" s="134"/>
      <c r="F1364" s="135"/>
    </row>
    <row r="1365" spans="1:6">
      <c r="A1365" s="88"/>
      <c r="B1365" s="121" t="s">
        <v>414</v>
      </c>
      <c r="C1365" s="132"/>
      <c r="D1365" s="133"/>
      <c r="E1365" s="134"/>
      <c r="F1365" s="135"/>
    </row>
    <row r="1366" spans="1:6" ht="27.6">
      <c r="A1366" s="88"/>
      <c r="B1366" s="121" t="s">
        <v>415</v>
      </c>
      <c r="C1366" s="132"/>
      <c r="D1366" s="133"/>
      <c r="E1366" s="134"/>
      <c r="F1366" s="135"/>
    </row>
    <row r="1367" spans="1:6" ht="27.6">
      <c r="A1367" s="88"/>
      <c r="B1367" s="123" t="s">
        <v>416</v>
      </c>
      <c r="C1367" s="132"/>
      <c r="D1367" s="133"/>
      <c r="E1367" s="134"/>
      <c r="F1367" s="135"/>
    </row>
    <row r="1368" spans="1:6" ht="27.6">
      <c r="A1368" s="88"/>
      <c r="B1368" s="121" t="s">
        <v>417</v>
      </c>
      <c r="C1368" s="132"/>
      <c r="D1368" s="133"/>
      <c r="E1368" s="134"/>
      <c r="F1368" s="135"/>
    </row>
    <row r="1369" spans="1:6" ht="27.6">
      <c r="A1369" s="88"/>
      <c r="B1369" s="121" t="s">
        <v>418</v>
      </c>
      <c r="C1369" s="132"/>
      <c r="D1369" s="133"/>
      <c r="E1369" s="134"/>
      <c r="F1369" s="135"/>
    </row>
    <row r="1370" spans="1:6">
      <c r="A1370" s="88"/>
      <c r="B1370" s="121" t="s">
        <v>419</v>
      </c>
      <c r="C1370" s="132"/>
      <c r="D1370" s="133"/>
      <c r="E1370" s="134"/>
      <c r="F1370" s="135"/>
    </row>
    <row r="1371" spans="1:6" ht="41.4">
      <c r="A1371" s="88"/>
      <c r="B1371" s="121" t="s">
        <v>420</v>
      </c>
      <c r="C1371" s="132"/>
      <c r="D1371" s="133"/>
      <c r="E1371" s="134"/>
      <c r="F1371" s="135"/>
    </row>
    <row r="1372" spans="1:6" ht="27.6">
      <c r="A1372" s="88"/>
      <c r="B1372" s="121" t="s">
        <v>421</v>
      </c>
      <c r="C1372" s="132"/>
      <c r="D1372" s="133"/>
      <c r="E1372" s="134"/>
      <c r="F1372" s="135"/>
    </row>
    <row r="1373" spans="1:6" ht="41.4">
      <c r="A1373" s="88"/>
      <c r="B1373" s="121" t="s">
        <v>422</v>
      </c>
      <c r="C1373" s="132"/>
      <c r="D1373" s="133"/>
      <c r="E1373" s="134"/>
      <c r="F1373" s="135"/>
    </row>
    <row r="1374" spans="1:6">
      <c r="A1374" s="88"/>
      <c r="B1374" s="124" t="s">
        <v>881</v>
      </c>
      <c r="C1374" s="132"/>
      <c r="D1374" s="133"/>
      <c r="E1374" s="134"/>
      <c r="F1374" s="135"/>
    </row>
    <row r="1375" spans="1:6">
      <c r="A1375" s="157"/>
      <c r="C1375" s="132"/>
      <c r="D1375" s="133"/>
      <c r="E1375" s="134"/>
      <c r="F1375" s="135"/>
    </row>
    <row r="1376" spans="1:6">
      <c r="A1376" s="109" t="s">
        <v>551</v>
      </c>
      <c r="B1376" s="120" t="s">
        <v>880</v>
      </c>
      <c r="C1376" s="132" t="s">
        <v>51</v>
      </c>
      <c r="D1376" s="133">
        <v>1</v>
      </c>
      <c r="E1376" s="269"/>
      <c r="F1376" s="270">
        <f>+E1376*D1376</f>
        <v>0</v>
      </c>
    </row>
    <row r="1377" spans="1:6">
      <c r="A1377" s="88"/>
      <c r="B1377" s="121" t="s">
        <v>410</v>
      </c>
      <c r="C1377" s="132"/>
      <c r="D1377" s="133"/>
      <c r="E1377" s="134"/>
      <c r="F1377" s="135"/>
    </row>
    <row r="1378" spans="1:6">
      <c r="A1378" s="88"/>
      <c r="B1378" s="121" t="s">
        <v>411</v>
      </c>
      <c r="C1378" s="132"/>
      <c r="D1378" s="133"/>
      <c r="E1378" s="134"/>
      <c r="F1378" s="135"/>
    </row>
    <row r="1379" spans="1:6" ht="41.4">
      <c r="A1379" s="88"/>
      <c r="B1379" s="121" t="s">
        <v>412</v>
      </c>
      <c r="C1379" s="132"/>
      <c r="D1379" s="133"/>
      <c r="E1379" s="134"/>
      <c r="F1379" s="135"/>
    </row>
    <row r="1380" spans="1:6" ht="27.6">
      <c r="A1380" s="88"/>
      <c r="B1380" s="121" t="s">
        <v>413</v>
      </c>
      <c r="C1380" s="132"/>
      <c r="D1380" s="133"/>
      <c r="E1380" s="134"/>
      <c r="F1380" s="135"/>
    </row>
    <row r="1381" spans="1:6">
      <c r="A1381" s="88"/>
      <c r="B1381" s="121" t="s">
        <v>414</v>
      </c>
      <c r="C1381" s="132"/>
      <c r="D1381" s="133"/>
      <c r="E1381" s="134"/>
      <c r="F1381" s="135"/>
    </row>
    <row r="1382" spans="1:6" ht="27.6">
      <c r="A1382" s="88"/>
      <c r="B1382" s="121" t="s">
        <v>415</v>
      </c>
      <c r="C1382" s="132"/>
      <c r="D1382" s="133"/>
      <c r="E1382" s="134"/>
      <c r="F1382" s="135"/>
    </row>
    <row r="1383" spans="1:6" ht="27.6">
      <c r="A1383" s="88"/>
      <c r="B1383" s="123" t="s">
        <v>416</v>
      </c>
      <c r="C1383" s="132"/>
      <c r="D1383" s="133"/>
      <c r="E1383" s="134"/>
      <c r="F1383" s="135"/>
    </row>
    <row r="1384" spans="1:6" ht="27.6">
      <c r="A1384" s="88"/>
      <c r="B1384" s="121" t="s">
        <v>417</v>
      </c>
      <c r="C1384" s="132"/>
      <c r="D1384" s="133"/>
      <c r="E1384" s="134"/>
      <c r="F1384" s="135"/>
    </row>
    <row r="1385" spans="1:6" ht="27.6">
      <c r="A1385" s="88"/>
      <c r="B1385" s="121" t="s">
        <v>418</v>
      </c>
      <c r="C1385" s="132"/>
      <c r="D1385" s="133"/>
      <c r="E1385" s="134"/>
      <c r="F1385" s="135"/>
    </row>
    <row r="1386" spans="1:6">
      <c r="A1386" s="88"/>
      <c r="B1386" s="121" t="s">
        <v>419</v>
      </c>
      <c r="C1386" s="132"/>
      <c r="D1386" s="133"/>
      <c r="E1386" s="134"/>
      <c r="F1386" s="135"/>
    </row>
    <row r="1387" spans="1:6" ht="41.4">
      <c r="A1387" s="88"/>
      <c r="B1387" s="121" t="s">
        <v>420</v>
      </c>
      <c r="C1387" s="132"/>
      <c r="D1387" s="133"/>
      <c r="E1387" s="134"/>
      <c r="F1387" s="135"/>
    </row>
    <row r="1388" spans="1:6" ht="27.6">
      <c r="A1388" s="88"/>
      <c r="B1388" s="121" t="s">
        <v>421</v>
      </c>
      <c r="C1388" s="132"/>
      <c r="D1388" s="133"/>
      <c r="E1388" s="134"/>
      <c r="F1388" s="135"/>
    </row>
    <row r="1389" spans="1:6" ht="41.4">
      <c r="A1389" s="88"/>
      <c r="B1389" s="121" t="s">
        <v>422</v>
      </c>
      <c r="C1389" s="132"/>
      <c r="D1389" s="133"/>
      <c r="E1389" s="134"/>
      <c r="F1389" s="135"/>
    </row>
    <row r="1390" spans="1:6">
      <c r="A1390" s="88"/>
      <c r="B1390" s="124" t="s">
        <v>882</v>
      </c>
      <c r="C1390" s="132"/>
      <c r="D1390" s="133"/>
      <c r="E1390" s="134"/>
      <c r="F1390" s="135"/>
    </row>
    <row r="1391" spans="1:6">
      <c r="A1391" s="157"/>
      <c r="C1391" s="132"/>
      <c r="D1391" s="133"/>
      <c r="E1391" s="134"/>
      <c r="F1391" s="135"/>
    </row>
    <row r="1392" spans="1:6">
      <c r="A1392" s="109" t="s">
        <v>598</v>
      </c>
      <c r="B1392" s="120" t="s">
        <v>880</v>
      </c>
      <c r="C1392" s="132" t="s">
        <v>51</v>
      </c>
      <c r="D1392" s="133">
        <v>2</v>
      </c>
      <c r="E1392" s="269"/>
      <c r="F1392" s="270">
        <f>+E1392*D1392</f>
        <v>0</v>
      </c>
    </row>
    <row r="1393" spans="1:6">
      <c r="A1393" s="88"/>
      <c r="B1393" s="121" t="s">
        <v>410</v>
      </c>
      <c r="C1393" s="132"/>
      <c r="D1393" s="133"/>
      <c r="E1393" s="134"/>
      <c r="F1393" s="135"/>
    </row>
    <row r="1394" spans="1:6">
      <c r="A1394" s="88"/>
      <c r="B1394" s="121" t="s">
        <v>411</v>
      </c>
      <c r="C1394" s="132"/>
      <c r="D1394" s="133"/>
      <c r="E1394" s="134"/>
      <c r="F1394" s="135"/>
    </row>
    <row r="1395" spans="1:6" ht="41.4">
      <c r="A1395" s="88"/>
      <c r="B1395" s="121" t="s">
        <v>412</v>
      </c>
      <c r="C1395" s="132"/>
      <c r="D1395" s="133"/>
      <c r="E1395" s="134"/>
      <c r="F1395" s="135"/>
    </row>
    <row r="1396" spans="1:6" ht="27.6">
      <c r="A1396" s="88"/>
      <c r="B1396" s="121" t="s">
        <v>413</v>
      </c>
      <c r="C1396" s="132"/>
      <c r="D1396" s="133"/>
      <c r="E1396" s="134"/>
      <c r="F1396" s="135"/>
    </row>
    <row r="1397" spans="1:6">
      <c r="A1397" s="88"/>
      <c r="B1397" s="121" t="s">
        <v>414</v>
      </c>
      <c r="C1397" s="132"/>
      <c r="D1397" s="133"/>
      <c r="E1397" s="134"/>
      <c r="F1397" s="135"/>
    </row>
    <row r="1398" spans="1:6" ht="27.6">
      <c r="A1398" s="88"/>
      <c r="B1398" s="121" t="s">
        <v>415</v>
      </c>
      <c r="C1398" s="132"/>
      <c r="D1398" s="133"/>
      <c r="E1398" s="134"/>
      <c r="F1398" s="135"/>
    </row>
    <row r="1399" spans="1:6" ht="27.6">
      <c r="A1399" s="88"/>
      <c r="B1399" s="123" t="s">
        <v>416</v>
      </c>
      <c r="C1399" s="132"/>
      <c r="D1399" s="133"/>
      <c r="E1399" s="134"/>
      <c r="F1399" s="135"/>
    </row>
    <row r="1400" spans="1:6" ht="27.6">
      <c r="A1400" s="88"/>
      <c r="B1400" s="121" t="s">
        <v>417</v>
      </c>
      <c r="C1400" s="132"/>
      <c r="D1400" s="133"/>
      <c r="E1400" s="134"/>
      <c r="F1400" s="135"/>
    </row>
    <row r="1401" spans="1:6" ht="27.6">
      <c r="A1401" s="88"/>
      <c r="B1401" s="121" t="s">
        <v>418</v>
      </c>
      <c r="C1401" s="132"/>
      <c r="D1401" s="133"/>
      <c r="E1401" s="134"/>
      <c r="F1401" s="135"/>
    </row>
    <row r="1402" spans="1:6">
      <c r="A1402" s="88"/>
      <c r="B1402" s="121" t="s">
        <v>419</v>
      </c>
      <c r="C1402" s="132"/>
      <c r="D1402" s="133"/>
      <c r="E1402" s="134"/>
      <c r="F1402" s="135"/>
    </row>
    <row r="1403" spans="1:6" ht="41.4">
      <c r="A1403" s="88"/>
      <c r="B1403" s="121" t="s">
        <v>420</v>
      </c>
      <c r="C1403" s="132"/>
      <c r="D1403" s="133"/>
      <c r="E1403" s="134"/>
      <c r="F1403" s="135"/>
    </row>
    <row r="1404" spans="1:6" ht="27.6">
      <c r="A1404" s="88"/>
      <c r="B1404" s="121" t="s">
        <v>421</v>
      </c>
      <c r="C1404" s="132"/>
      <c r="D1404" s="133"/>
      <c r="E1404" s="134"/>
      <c r="F1404" s="135"/>
    </row>
    <row r="1405" spans="1:6" ht="41.4">
      <c r="A1405" s="88"/>
      <c r="B1405" s="121" t="s">
        <v>422</v>
      </c>
      <c r="C1405" s="132"/>
      <c r="D1405" s="133"/>
      <c r="E1405" s="134"/>
      <c r="F1405" s="135"/>
    </row>
    <row r="1406" spans="1:6">
      <c r="A1406" s="88"/>
      <c r="B1406" s="124" t="s">
        <v>883</v>
      </c>
      <c r="C1406" s="132"/>
      <c r="D1406" s="133"/>
      <c r="E1406" s="134"/>
      <c r="F1406" s="135"/>
    </row>
    <row r="1407" spans="1:6">
      <c r="A1407" s="157"/>
      <c r="C1407" s="132"/>
      <c r="D1407" s="133"/>
      <c r="E1407" s="134"/>
      <c r="F1407" s="135"/>
    </row>
    <row r="1408" spans="1:6">
      <c r="A1408" s="109" t="s">
        <v>615</v>
      </c>
      <c r="B1408" s="110" t="s">
        <v>395</v>
      </c>
      <c r="C1408" s="132" t="s">
        <v>51</v>
      </c>
      <c r="D1408" s="133">
        <v>2</v>
      </c>
      <c r="E1408" s="269"/>
      <c r="F1408" s="270">
        <f>+E1408*D1408</f>
        <v>0</v>
      </c>
    </row>
    <row r="1409" spans="1:6">
      <c r="A1409" s="88"/>
      <c r="B1409" s="118" t="s">
        <v>396</v>
      </c>
      <c r="C1409" s="162"/>
      <c r="D1409" s="97"/>
      <c r="E1409" s="107"/>
      <c r="F1409" s="107"/>
    </row>
    <row r="1410" spans="1:6">
      <c r="A1410" s="88"/>
      <c r="B1410" s="118" t="s">
        <v>397</v>
      </c>
      <c r="C1410" s="162"/>
      <c r="D1410" s="97"/>
      <c r="E1410" s="107"/>
      <c r="F1410" s="107"/>
    </row>
    <row r="1411" spans="1:6">
      <c r="A1411" s="88"/>
      <c r="B1411" s="118" t="s">
        <v>398</v>
      </c>
      <c r="C1411" s="162"/>
      <c r="D1411" s="97"/>
      <c r="E1411" s="107"/>
      <c r="F1411" s="107"/>
    </row>
    <row r="1412" spans="1:6">
      <c r="A1412" s="88"/>
      <c r="B1412" s="118" t="s">
        <v>399</v>
      </c>
      <c r="C1412" s="162"/>
      <c r="D1412" s="97"/>
      <c r="E1412" s="107"/>
      <c r="F1412" s="107"/>
    </row>
    <row r="1413" spans="1:6">
      <c r="A1413" s="88"/>
      <c r="B1413" s="118" t="s">
        <v>400</v>
      </c>
      <c r="C1413" s="162"/>
      <c r="D1413" s="97"/>
      <c r="E1413" s="107"/>
      <c r="F1413" s="107"/>
    </row>
    <row r="1414" spans="1:6" ht="41.4">
      <c r="A1414" s="88"/>
      <c r="B1414" s="118" t="s">
        <v>401</v>
      </c>
      <c r="C1414" s="162"/>
      <c r="D1414" s="97"/>
      <c r="E1414" s="107"/>
      <c r="F1414" s="107"/>
    </row>
    <row r="1415" spans="1:6">
      <c r="A1415" s="88"/>
      <c r="B1415" s="118" t="s">
        <v>402</v>
      </c>
      <c r="C1415" s="162"/>
      <c r="D1415" s="97"/>
      <c r="E1415" s="107"/>
      <c r="F1415" s="107"/>
    </row>
    <row r="1416" spans="1:6">
      <c r="A1416" s="88"/>
      <c r="B1416" s="118" t="s">
        <v>403</v>
      </c>
      <c r="C1416" s="162"/>
      <c r="D1416" s="97"/>
      <c r="E1416" s="107"/>
      <c r="F1416" s="107"/>
    </row>
    <row r="1417" spans="1:6">
      <c r="A1417" s="88"/>
      <c r="B1417" s="118" t="s">
        <v>404</v>
      </c>
      <c r="C1417" s="162"/>
      <c r="D1417" s="97"/>
      <c r="E1417" s="107"/>
      <c r="F1417" s="107"/>
    </row>
    <row r="1418" spans="1:6">
      <c r="A1418" s="88"/>
      <c r="B1418" s="118" t="s">
        <v>405</v>
      </c>
      <c r="C1418" s="162"/>
      <c r="D1418" s="97"/>
      <c r="E1418" s="107"/>
      <c r="F1418" s="107"/>
    </row>
    <row r="1419" spans="1:6">
      <c r="A1419" s="88"/>
      <c r="B1419" s="118" t="s">
        <v>406</v>
      </c>
      <c r="C1419" s="162"/>
      <c r="D1419" s="97"/>
      <c r="E1419" s="107"/>
      <c r="F1419" s="107"/>
    </row>
    <row r="1420" spans="1:6">
      <c r="A1420" s="157"/>
      <c r="E1420" s="107"/>
      <c r="F1420" s="107"/>
    </row>
    <row r="1421" spans="1:6" ht="18.600000000000001" thickBot="1">
      <c r="A1421" s="263" t="s">
        <v>884</v>
      </c>
      <c r="B1421" s="264" t="s">
        <v>885</v>
      </c>
      <c r="C1421" s="265"/>
      <c r="D1421" s="266"/>
      <c r="E1421" s="267"/>
      <c r="F1421" s="268"/>
    </row>
    <row r="1422" spans="1:6" ht="15" thickTop="1">
      <c r="A1422" s="157"/>
      <c r="E1422" s="107"/>
      <c r="F1422" s="107"/>
    </row>
    <row r="1423" spans="1:6">
      <c r="A1423" s="109" t="s">
        <v>377</v>
      </c>
      <c r="B1423" s="110" t="s">
        <v>886</v>
      </c>
      <c r="C1423" s="132" t="s">
        <v>51</v>
      </c>
      <c r="D1423" s="133">
        <v>1</v>
      </c>
      <c r="E1423" s="269"/>
      <c r="F1423" s="270">
        <f>+E1423*D1423</f>
        <v>0</v>
      </c>
    </row>
    <row r="1424" spans="1:6">
      <c r="A1424" s="157"/>
      <c r="B1424" s="123" t="s">
        <v>887</v>
      </c>
      <c r="C1424" s="132"/>
      <c r="D1424" s="133"/>
      <c r="E1424" s="134"/>
      <c r="F1424" s="135"/>
    </row>
    <row r="1425" spans="1:6">
      <c r="A1425" s="157"/>
      <c r="B1425" s="123" t="s">
        <v>888</v>
      </c>
      <c r="C1425" s="132"/>
      <c r="D1425" s="133"/>
      <c r="E1425" s="134"/>
      <c r="F1425" s="135"/>
    </row>
    <row r="1426" spans="1:6">
      <c r="A1426" s="157"/>
      <c r="B1426" s="123" t="s">
        <v>889</v>
      </c>
      <c r="C1426" s="132"/>
      <c r="D1426" s="133"/>
      <c r="E1426" s="134"/>
      <c r="F1426" s="135"/>
    </row>
    <row r="1427" spans="1:6">
      <c r="A1427" s="157"/>
      <c r="B1427" s="123" t="s">
        <v>890</v>
      </c>
      <c r="C1427" s="132"/>
      <c r="D1427" s="133"/>
      <c r="E1427" s="134"/>
      <c r="F1427" s="135"/>
    </row>
    <row r="1428" spans="1:6">
      <c r="A1428" s="157"/>
      <c r="B1428" s="123" t="s">
        <v>891</v>
      </c>
      <c r="C1428" s="132"/>
      <c r="D1428" s="133"/>
      <c r="E1428" s="134"/>
      <c r="F1428" s="135"/>
    </row>
    <row r="1429" spans="1:6">
      <c r="A1429" s="157"/>
      <c r="B1429" s="123" t="s">
        <v>892</v>
      </c>
      <c r="C1429" s="132"/>
      <c r="D1429" s="133"/>
      <c r="E1429" s="134"/>
      <c r="F1429" s="135"/>
    </row>
    <row r="1430" spans="1:6">
      <c r="A1430" s="157"/>
      <c r="B1430" s="123" t="s">
        <v>893</v>
      </c>
      <c r="C1430" s="132"/>
      <c r="D1430" s="133"/>
      <c r="E1430" s="134"/>
      <c r="F1430" s="135"/>
    </row>
    <row r="1431" spans="1:6">
      <c r="A1431" s="157"/>
      <c r="B1431" s="123" t="s">
        <v>894</v>
      </c>
      <c r="C1431" s="132"/>
      <c r="D1431" s="133"/>
      <c r="E1431" s="134"/>
      <c r="F1431" s="135"/>
    </row>
    <row r="1432" spans="1:6">
      <c r="A1432" s="157"/>
      <c r="B1432" s="123" t="s">
        <v>895</v>
      </c>
      <c r="C1432" s="132"/>
      <c r="D1432" s="133"/>
      <c r="E1432" s="134"/>
      <c r="F1432" s="135"/>
    </row>
    <row r="1433" spans="1:6">
      <c r="A1433" s="157"/>
      <c r="B1433" s="123" t="s">
        <v>896</v>
      </c>
      <c r="C1433" s="132"/>
      <c r="D1433" s="133"/>
      <c r="E1433" s="134"/>
      <c r="F1433" s="135"/>
    </row>
    <row r="1434" spans="1:6">
      <c r="A1434" s="157"/>
      <c r="B1434" s="123" t="s">
        <v>897</v>
      </c>
      <c r="C1434" s="132"/>
      <c r="D1434" s="133"/>
      <c r="E1434" s="134"/>
      <c r="F1434" s="135"/>
    </row>
    <row r="1435" spans="1:6">
      <c r="A1435" s="157"/>
      <c r="B1435" s="123" t="s">
        <v>898</v>
      </c>
      <c r="C1435" s="132"/>
      <c r="D1435" s="133"/>
      <c r="E1435" s="134"/>
      <c r="F1435" s="135"/>
    </row>
    <row r="1436" spans="1:6">
      <c r="A1436" s="157"/>
      <c r="B1436" s="123" t="s">
        <v>899</v>
      </c>
      <c r="C1436" s="132"/>
      <c r="D1436" s="133"/>
      <c r="E1436" s="134"/>
      <c r="F1436" s="135"/>
    </row>
    <row r="1437" spans="1:6" ht="27.6">
      <c r="A1437" s="157"/>
      <c r="B1437" s="123" t="s">
        <v>900</v>
      </c>
      <c r="C1437" s="132"/>
      <c r="D1437" s="133"/>
      <c r="E1437" s="134"/>
      <c r="F1437" s="135"/>
    </row>
    <row r="1438" spans="1:6">
      <c r="A1438" s="157"/>
      <c r="B1438" s="123" t="s">
        <v>901</v>
      </c>
      <c r="C1438" s="132"/>
      <c r="D1438" s="133"/>
      <c r="E1438" s="134"/>
      <c r="F1438" s="135"/>
    </row>
    <row r="1439" spans="1:6">
      <c r="A1439" s="157"/>
      <c r="B1439" s="123" t="s">
        <v>892</v>
      </c>
      <c r="C1439" s="132"/>
      <c r="D1439" s="133"/>
      <c r="E1439" s="134"/>
      <c r="F1439" s="135"/>
    </row>
    <row r="1440" spans="1:6">
      <c r="A1440" s="157"/>
      <c r="B1440" s="123" t="s">
        <v>902</v>
      </c>
      <c r="C1440" s="132"/>
      <c r="D1440" s="133"/>
      <c r="E1440" s="134"/>
      <c r="F1440" s="135"/>
    </row>
    <row r="1441" spans="1:6">
      <c r="A1441" s="157"/>
      <c r="B1441" s="123" t="s">
        <v>894</v>
      </c>
      <c r="C1441" s="132"/>
      <c r="D1441" s="133"/>
      <c r="E1441" s="134"/>
      <c r="F1441" s="135"/>
    </row>
    <row r="1442" spans="1:6">
      <c r="A1442" s="157"/>
      <c r="B1442" s="123" t="s">
        <v>903</v>
      </c>
      <c r="C1442" s="132"/>
      <c r="D1442" s="133"/>
      <c r="E1442" s="134"/>
      <c r="F1442" s="135"/>
    </row>
    <row r="1443" spans="1:6">
      <c r="A1443" s="157"/>
      <c r="B1443" s="123" t="s">
        <v>892</v>
      </c>
      <c r="C1443" s="132"/>
      <c r="D1443" s="133"/>
      <c r="E1443" s="134"/>
      <c r="F1443" s="135"/>
    </row>
    <row r="1444" spans="1:6" ht="96">
      <c r="A1444" s="157"/>
      <c r="B1444" s="125" t="s">
        <v>437</v>
      </c>
      <c r="C1444" s="132"/>
      <c r="D1444" s="133"/>
      <c r="E1444" s="134"/>
      <c r="F1444" s="135"/>
    </row>
    <row r="1445" spans="1:6">
      <c r="A1445" s="157"/>
      <c r="C1445" s="132"/>
      <c r="D1445" s="133"/>
      <c r="E1445" s="134"/>
      <c r="F1445" s="135"/>
    </row>
    <row r="1446" spans="1:6" ht="28.8">
      <c r="A1446" s="131" t="s">
        <v>387</v>
      </c>
      <c r="B1446" s="110" t="s">
        <v>519</v>
      </c>
      <c r="C1446" s="132" t="s">
        <v>51</v>
      </c>
      <c r="D1446" s="133">
        <v>1</v>
      </c>
      <c r="E1446" s="269"/>
      <c r="F1446" s="270">
        <f>+E1446*D1446</f>
        <v>0</v>
      </c>
    </row>
    <row r="1447" spans="1:6">
      <c r="A1447" s="109"/>
      <c r="B1447" s="123" t="s">
        <v>520</v>
      </c>
      <c r="C1447" s="132"/>
      <c r="D1447" s="133"/>
      <c r="E1447" s="134"/>
      <c r="F1447" s="135"/>
    </row>
    <row r="1448" spans="1:6">
      <c r="A1448" s="109"/>
      <c r="B1448" s="123" t="s">
        <v>521</v>
      </c>
      <c r="C1448" s="132"/>
      <c r="D1448" s="133"/>
      <c r="E1448" s="134"/>
      <c r="F1448" s="135"/>
    </row>
    <row r="1449" spans="1:6">
      <c r="A1449" s="109"/>
      <c r="B1449" s="123" t="s">
        <v>522</v>
      </c>
      <c r="C1449" s="132"/>
      <c r="D1449" s="133"/>
      <c r="E1449" s="134"/>
      <c r="F1449" s="135"/>
    </row>
    <row r="1450" spans="1:6">
      <c r="A1450" s="109"/>
      <c r="B1450" s="123" t="s">
        <v>523</v>
      </c>
      <c r="C1450" s="132"/>
      <c r="D1450" s="133"/>
      <c r="E1450" s="134"/>
      <c r="F1450" s="135"/>
    </row>
    <row r="1451" spans="1:6">
      <c r="A1451" s="109"/>
      <c r="B1451" s="123" t="s">
        <v>524</v>
      </c>
      <c r="C1451" s="132"/>
      <c r="D1451" s="133"/>
      <c r="E1451" s="134"/>
      <c r="F1451" s="135"/>
    </row>
    <row r="1452" spans="1:6" ht="27.6">
      <c r="A1452" s="109"/>
      <c r="B1452" s="123" t="s">
        <v>525</v>
      </c>
      <c r="C1452" s="132"/>
      <c r="D1452" s="133"/>
      <c r="E1452" s="134"/>
      <c r="F1452" s="135"/>
    </row>
    <row r="1453" spans="1:6">
      <c r="A1453" s="109"/>
      <c r="B1453" s="123" t="s">
        <v>526</v>
      </c>
      <c r="C1453" s="132"/>
      <c r="D1453" s="133"/>
      <c r="E1453" s="134"/>
      <c r="F1453" s="135"/>
    </row>
    <row r="1454" spans="1:6">
      <c r="A1454" s="109"/>
      <c r="B1454" s="123" t="s">
        <v>527</v>
      </c>
      <c r="C1454" s="132"/>
      <c r="D1454" s="133"/>
      <c r="E1454" s="134"/>
      <c r="F1454" s="135"/>
    </row>
    <row r="1455" spans="1:6">
      <c r="A1455" s="109"/>
      <c r="B1455" s="123" t="s">
        <v>528</v>
      </c>
      <c r="C1455" s="132"/>
      <c r="D1455" s="133"/>
      <c r="E1455" s="134"/>
      <c r="F1455" s="135"/>
    </row>
    <row r="1456" spans="1:6">
      <c r="A1456" s="109"/>
      <c r="B1456" s="123" t="s">
        <v>529</v>
      </c>
      <c r="C1456" s="132"/>
      <c r="D1456" s="133"/>
      <c r="E1456" s="134"/>
      <c r="F1456" s="135"/>
    </row>
    <row r="1457" spans="1:6">
      <c r="A1457" s="109"/>
      <c r="B1457" s="123" t="s">
        <v>530</v>
      </c>
      <c r="C1457" s="132"/>
      <c r="D1457" s="133"/>
      <c r="E1457" s="134"/>
      <c r="F1457" s="135"/>
    </row>
    <row r="1458" spans="1:6">
      <c r="A1458" s="109"/>
      <c r="B1458" s="123" t="s">
        <v>531</v>
      </c>
      <c r="C1458" s="132"/>
      <c r="D1458" s="133"/>
      <c r="E1458" s="134"/>
      <c r="F1458" s="135"/>
    </row>
    <row r="1459" spans="1:6">
      <c r="A1459" s="109"/>
      <c r="B1459" s="123" t="s">
        <v>532</v>
      </c>
      <c r="C1459" s="132"/>
      <c r="D1459" s="133"/>
      <c r="E1459" s="134"/>
      <c r="F1459" s="135"/>
    </row>
    <row r="1460" spans="1:6">
      <c r="A1460" s="109"/>
      <c r="B1460" s="123" t="s">
        <v>533</v>
      </c>
      <c r="C1460" s="132"/>
      <c r="D1460" s="133"/>
      <c r="E1460" s="134"/>
      <c r="F1460" s="135"/>
    </row>
    <row r="1461" spans="1:6">
      <c r="A1461" s="157"/>
      <c r="C1461" s="132"/>
      <c r="D1461" s="133"/>
      <c r="E1461" s="134"/>
      <c r="F1461" s="135"/>
    </row>
    <row r="1462" spans="1:6">
      <c r="A1462" s="109" t="s">
        <v>393</v>
      </c>
      <c r="B1462" s="110" t="s">
        <v>395</v>
      </c>
      <c r="C1462" s="132" t="s">
        <v>51</v>
      </c>
      <c r="D1462" s="133">
        <v>1</v>
      </c>
      <c r="E1462" s="269"/>
      <c r="F1462" s="270">
        <f>+E1462*D1462</f>
        <v>0</v>
      </c>
    </row>
    <row r="1463" spans="1:6">
      <c r="A1463" s="88"/>
      <c r="B1463" s="118" t="s">
        <v>396</v>
      </c>
      <c r="C1463" s="162"/>
      <c r="D1463" s="97"/>
      <c r="E1463" s="107"/>
      <c r="F1463" s="107"/>
    </row>
    <row r="1464" spans="1:6">
      <c r="A1464" s="88"/>
      <c r="B1464" s="118" t="s">
        <v>397</v>
      </c>
      <c r="C1464" s="162"/>
      <c r="D1464" s="97"/>
      <c r="E1464" s="107"/>
      <c r="F1464" s="107"/>
    </row>
    <row r="1465" spans="1:6">
      <c r="A1465" s="88"/>
      <c r="B1465" s="118" t="s">
        <v>398</v>
      </c>
      <c r="C1465" s="162"/>
      <c r="D1465" s="97"/>
      <c r="E1465" s="107"/>
      <c r="F1465" s="107"/>
    </row>
    <row r="1466" spans="1:6">
      <c r="A1466" s="88"/>
      <c r="B1466" s="118" t="s">
        <v>399</v>
      </c>
      <c r="C1466" s="162"/>
      <c r="D1466" s="97"/>
      <c r="E1466" s="107"/>
      <c r="F1466" s="107"/>
    </row>
    <row r="1467" spans="1:6">
      <c r="A1467" s="88"/>
      <c r="B1467" s="118" t="s">
        <v>400</v>
      </c>
      <c r="C1467" s="162"/>
      <c r="D1467" s="97"/>
      <c r="E1467" s="107"/>
      <c r="F1467" s="107"/>
    </row>
    <row r="1468" spans="1:6" ht="41.4">
      <c r="A1468" s="88"/>
      <c r="B1468" s="118" t="s">
        <v>401</v>
      </c>
      <c r="C1468" s="162"/>
      <c r="D1468" s="97"/>
      <c r="E1468" s="107"/>
      <c r="F1468" s="107"/>
    </row>
    <row r="1469" spans="1:6">
      <c r="A1469" s="88"/>
      <c r="B1469" s="118" t="s">
        <v>402</v>
      </c>
      <c r="C1469" s="162"/>
      <c r="D1469" s="97"/>
      <c r="E1469" s="107"/>
      <c r="F1469" s="107"/>
    </row>
    <row r="1470" spans="1:6">
      <c r="A1470" s="88"/>
      <c r="B1470" s="118" t="s">
        <v>403</v>
      </c>
      <c r="C1470" s="162"/>
      <c r="D1470" s="97"/>
      <c r="E1470" s="107"/>
      <c r="F1470" s="107"/>
    </row>
    <row r="1471" spans="1:6">
      <c r="A1471" s="88"/>
      <c r="B1471" s="118" t="s">
        <v>404</v>
      </c>
      <c r="C1471" s="162"/>
      <c r="D1471" s="97"/>
      <c r="E1471" s="107"/>
      <c r="F1471" s="107"/>
    </row>
    <row r="1472" spans="1:6">
      <c r="A1472" s="88"/>
      <c r="B1472" s="118" t="s">
        <v>405</v>
      </c>
      <c r="C1472" s="162"/>
      <c r="D1472" s="97"/>
      <c r="E1472" s="107"/>
      <c r="F1472" s="107"/>
    </row>
    <row r="1473" spans="1:6">
      <c r="A1473" s="88"/>
      <c r="B1473" s="118" t="s">
        <v>406</v>
      </c>
      <c r="C1473" s="162"/>
      <c r="D1473" s="97"/>
      <c r="E1473" s="107"/>
      <c r="F1473" s="107"/>
    </row>
    <row r="1474" spans="1:6">
      <c r="A1474" s="157"/>
      <c r="E1474" s="107"/>
      <c r="F1474" s="107"/>
    </row>
    <row r="1475" spans="1:6" ht="18.600000000000001" thickBot="1">
      <c r="A1475" s="263" t="s">
        <v>904</v>
      </c>
      <c r="B1475" s="264" t="s">
        <v>905</v>
      </c>
      <c r="C1475" s="265"/>
      <c r="D1475" s="266"/>
      <c r="E1475" s="267"/>
      <c r="F1475" s="268"/>
    </row>
    <row r="1476" spans="1:6" ht="15" thickTop="1">
      <c r="A1476" s="157"/>
      <c r="E1476" s="107"/>
      <c r="F1476" s="107"/>
    </row>
    <row r="1477" spans="1:6">
      <c r="A1477" s="131" t="s">
        <v>377</v>
      </c>
      <c r="B1477" s="140" t="s">
        <v>616</v>
      </c>
      <c r="C1477" s="132" t="s">
        <v>51</v>
      </c>
      <c r="D1477" s="133">
        <v>1</v>
      </c>
      <c r="E1477" s="269"/>
      <c r="F1477" s="270">
        <f>+E1477*D1477</f>
        <v>0</v>
      </c>
    </row>
    <row r="1478" spans="1:6">
      <c r="A1478" s="109"/>
      <c r="B1478" s="118" t="s">
        <v>617</v>
      </c>
      <c r="C1478" s="132"/>
      <c r="D1478" s="133"/>
      <c r="E1478" s="134"/>
      <c r="F1478" s="135"/>
    </row>
    <row r="1479" spans="1:6">
      <c r="A1479" s="109"/>
      <c r="B1479" s="118" t="s">
        <v>618</v>
      </c>
      <c r="C1479" s="132"/>
      <c r="D1479" s="133"/>
      <c r="E1479" s="134"/>
      <c r="F1479" s="135"/>
    </row>
    <row r="1480" spans="1:6">
      <c r="A1480" s="109"/>
      <c r="B1480" s="118" t="s">
        <v>619</v>
      </c>
      <c r="C1480" s="132"/>
      <c r="D1480" s="133"/>
      <c r="E1480" s="134"/>
      <c r="F1480" s="135"/>
    </row>
    <row r="1481" spans="1:6">
      <c r="A1481" s="109"/>
      <c r="B1481" s="118" t="s">
        <v>620</v>
      </c>
      <c r="C1481" s="132"/>
      <c r="D1481" s="133"/>
      <c r="E1481" s="134"/>
      <c r="F1481" s="135"/>
    </row>
    <row r="1482" spans="1:6">
      <c r="A1482" s="109"/>
      <c r="B1482" s="118" t="s">
        <v>621</v>
      </c>
      <c r="C1482" s="132"/>
      <c r="D1482" s="133"/>
      <c r="E1482" s="134"/>
      <c r="F1482" s="135"/>
    </row>
    <row r="1483" spans="1:6">
      <c r="A1483" s="109"/>
      <c r="B1483" s="118" t="s">
        <v>622</v>
      </c>
      <c r="C1483" s="132"/>
      <c r="D1483" s="133"/>
      <c r="E1483" s="134"/>
      <c r="F1483" s="135"/>
    </row>
    <row r="1484" spans="1:6">
      <c r="A1484" s="109"/>
      <c r="B1484" s="118" t="s">
        <v>571</v>
      </c>
      <c r="C1484" s="132"/>
      <c r="D1484" s="133"/>
      <c r="E1484" s="134"/>
      <c r="F1484" s="135"/>
    </row>
    <row r="1485" spans="1:6">
      <c r="A1485" s="109"/>
      <c r="B1485" s="118" t="s">
        <v>479</v>
      </c>
      <c r="C1485" s="132"/>
      <c r="D1485" s="133"/>
      <c r="E1485" s="134"/>
      <c r="F1485" s="135"/>
    </row>
    <row r="1486" spans="1:6">
      <c r="A1486" s="157"/>
      <c r="C1486" s="132"/>
      <c r="D1486" s="133"/>
      <c r="E1486" s="134"/>
      <c r="F1486" s="135"/>
    </row>
    <row r="1487" spans="1:6">
      <c r="A1487" s="109" t="s">
        <v>387</v>
      </c>
      <c r="B1487" s="110" t="s">
        <v>906</v>
      </c>
      <c r="C1487" s="132" t="s">
        <v>51</v>
      </c>
      <c r="D1487" s="133">
        <v>1</v>
      </c>
      <c r="E1487" s="269"/>
      <c r="F1487" s="270">
        <f>+E1487*D1487</f>
        <v>0</v>
      </c>
    </row>
    <row r="1488" spans="1:6">
      <c r="A1488" s="109"/>
      <c r="B1488" s="95" t="s">
        <v>554</v>
      </c>
      <c r="C1488" s="132"/>
      <c r="D1488" s="133"/>
      <c r="E1488" s="134"/>
      <c r="F1488" s="135"/>
    </row>
    <row r="1489" spans="1:6" ht="55.2">
      <c r="A1489" s="109"/>
      <c r="B1489" s="95" t="s">
        <v>555</v>
      </c>
      <c r="C1489" s="132"/>
      <c r="D1489" s="133"/>
      <c r="E1489" s="134"/>
      <c r="F1489" s="135"/>
    </row>
    <row r="1490" spans="1:6" ht="41.4">
      <c r="A1490" s="109"/>
      <c r="B1490" s="95" t="s">
        <v>556</v>
      </c>
      <c r="C1490" s="132"/>
      <c r="D1490" s="133"/>
      <c r="E1490" s="134"/>
      <c r="F1490" s="135"/>
    </row>
    <row r="1491" spans="1:6">
      <c r="A1491" s="109"/>
      <c r="B1491" s="95" t="s">
        <v>557</v>
      </c>
      <c r="C1491" s="132"/>
      <c r="D1491" s="133"/>
      <c r="E1491" s="134"/>
      <c r="F1491" s="135"/>
    </row>
    <row r="1492" spans="1:6" ht="55.2">
      <c r="A1492" s="109"/>
      <c r="B1492" s="96" t="s">
        <v>907</v>
      </c>
      <c r="C1492" s="132"/>
      <c r="D1492" s="133"/>
      <c r="E1492" s="134"/>
      <c r="F1492" s="135"/>
    </row>
    <row r="1493" spans="1:6" ht="27.6">
      <c r="A1493" s="109"/>
      <c r="B1493" s="95" t="s">
        <v>640</v>
      </c>
      <c r="C1493" s="132"/>
      <c r="D1493" s="133"/>
      <c r="E1493" s="134"/>
      <c r="F1493" s="135"/>
    </row>
    <row r="1494" spans="1:6" ht="27.6">
      <c r="A1494" s="109"/>
      <c r="B1494" s="95" t="s">
        <v>577</v>
      </c>
      <c r="C1494" s="132"/>
      <c r="D1494" s="133"/>
      <c r="E1494" s="134"/>
      <c r="F1494" s="135"/>
    </row>
    <row r="1495" spans="1:6">
      <c r="A1495" s="109"/>
      <c r="B1495" s="121" t="s">
        <v>568</v>
      </c>
      <c r="C1495" s="132"/>
      <c r="D1495" s="133"/>
      <c r="E1495" s="134"/>
      <c r="F1495" s="135"/>
    </row>
    <row r="1496" spans="1:6">
      <c r="A1496" s="109"/>
      <c r="B1496" s="114" t="s">
        <v>908</v>
      </c>
      <c r="C1496" s="132"/>
      <c r="D1496" s="133"/>
      <c r="E1496" s="134"/>
      <c r="F1496" s="135"/>
    </row>
    <row r="1497" spans="1:6">
      <c r="A1497" s="109"/>
      <c r="B1497" s="95" t="s">
        <v>578</v>
      </c>
      <c r="C1497" s="132"/>
      <c r="D1497" s="133"/>
      <c r="E1497" s="134"/>
      <c r="F1497" s="135"/>
    </row>
    <row r="1498" spans="1:6">
      <c r="A1498" s="109"/>
      <c r="B1498" s="114" t="s">
        <v>570</v>
      </c>
      <c r="C1498" s="132"/>
      <c r="D1498" s="133"/>
      <c r="E1498" s="134"/>
      <c r="F1498" s="135"/>
    </row>
    <row r="1499" spans="1:6">
      <c r="A1499" s="109"/>
      <c r="B1499" s="114" t="s">
        <v>571</v>
      </c>
      <c r="C1499" s="132"/>
      <c r="D1499" s="133"/>
      <c r="E1499" s="134"/>
      <c r="F1499" s="135"/>
    </row>
    <row r="1500" spans="1:6">
      <c r="A1500" s="109"/>
      <c r="B1500" s="114" t="s">
        <v>479</v>
      </c>
      <c r="C1500" s="132"/>
      <c r="D1500" s="133"/>
      <c r="E1500" s="134"/>
      <c r="F1500" s="135"/>
    </row>
    <row r="1501" spans="1:6">
      <c r="A1501" s="109"/>
      <c r="B1501" s="114" t="s">
        <v>561</v>
      </c>
      <c r="C1501" s="132"/>
      <c r="D1501" s="133"/>
      <c r="E1501" s="134"/>
      <c r="F1501" s="135"/>
    </row>
    <row r="1502" spans="1:6">
      <c r="A1502" s="109"/>
      <c r="B1502" s="114" t="s">
        <v>909</v>
      </c>
      <c r="C1502" s="132"/>
      <c r="D1502" s="133"/>
      <c r="E1502" s="134"/>
      <c r="F1502" s="135"/>
    </row>
    <row r="1503" spans="1:6">
      <c r="A1503" s="157"/>
      <c r="C1503" s="132"/>
      <c r="D1503" s="133"/>
      <c r="E1503" s="134"/>
      <c r="F1503" s="135"/>
    </row>
    <row r="1504" spans="1:6">
      <c r="A1504" s="131" t="s">
        <v>393</v>
      </c>
      <c r="B1504" s="110" t="s">
        <v>910</v>
      </c>
      <c r="C1504" s="132" t="s">
        <v>51</v>
      </c>
      <c r="D1504" s="133">
        <v>1</v>
      </c>
      <c r="E1504" s="269"/>
      <c r="F1504" s="270">
        <f>+E1504*D1504</f>
        <v>0</v>
      </c>
    </row>
    <row r="1505" spans="1:6">
      <c r="A1505" s="88"/>
      <c r="B1505" s="95" t="s">
        <v>573</v>
      </c>
      <c r="C1505" s="132"/>
      <c r="D1505" s="133"/>
      <c r="E1505" s="134"/>
      <c r="F1505" s="135"/>
    </row>
    <row r="1506" spans="1:6">
      <c r="A1506" s="88"/>
      <c r="B1506" s="95" t="s">
        <v>911</v>
      </c>
      <c r="C1506" s="132"/>
      <c r="D1506" s="133"/>
      <c r="E1506" s="134"/>
      <c r="F1506" s="135"/>
    </row>
    <row r="1507" spans="1:6">
      <c r="A1507" s="157"/>
      <c r="C1507" s="132"/>
      <c r="D1507" s="133"/>
      <c r="E1507" s="134"/>
      <c r="F1507" s="135"/>
    </row>
    <row r="1508" spans="1:6">
      <c r="A1508" s="109" t="s">
        <v>407</v>
      </c>
      <c r="B1508" s="110" t="s">
        <v>912</v>
      </c>
      <c r="C1508" s="132" t="s">
        <v>51</v>
      </c>
      <c r="D1508" s="133">
        <v>1</v>
      </c>
      <c r="E1508" s="269"/>
      <c r="F1508" s="270">
        <f>+E1508*D1508</f>
        <v>0</v>
      </c>
    </row>
    <row r="1509" spans="1:6">
      <c r="A1509" s="88"/>
      <c r="B1509" s="95" t="s">
        <v>913</v>
      </c>
      <c r="C1509" s="132"/>
      <c r="D1509" s="133"/>
      <c r="E1509" s="134"/>
      <c r="F1509" s="135"/>
    </row>
    <row r="1510" spans="1:6">
      <c r="A1510" s="88"/>
      <c r="B1510" s="95" t="s">
        <v>914</v>
      </c>
      <c r="C1510" s="132"/>
      <c r="D1510" s="133"/>
      <c r="E1510" s="134"/>
      <c r="F1510" s="135"/>
    </row>
    <row r="1511" spans="1:6">
      <c r="A1511" s="88"/>
      <c r="B1511" s="95" t="s">
        <v>915</v>
      </c>
      <c r="C1511" s="132"/>
      <c r="D1511" s="133"/>
      <c r="E1511" s="134"/>
      <c r="F1511" s="135"/>
    </row>
    <row r="1512" spans="1:6">
      <c r="A1512" s="157"/>
      <c r="C1512" s="132"/>
      <c r="D1512" s="133"/>
      <c r="E1512" s="134"/>
      <c r="F1512" s="135"/>
    </row>
    <row r="1513" spans="1:6">
      <c r="A1513" s="109" t="s">
        <v>424</v>
      </c>
      <c r="B1513" s="110" t="s">
        <v>916</v>
      </c>
      <c r="C1513" s="132" t="s">
        <v>51</v>
      </c>
      <c r="D1513" s="133">
        <v>1</v>
      </c>
      <c r="E1513" s="269"/>
      <c r="F1513" s="270">
        <f>+E1513*D1513</f>
        <v>0</v>
      </c>
    </row>
    <row r="1514" spans="1:6">
      <c r="A1514" s="109"/>
      <c r="B1514" s="95" t="s">
        <v>554</v>
      </c>
      <c r="C1514" s="132"/>
      <c r="D1514" s="133"/>
      <c r="E1514" s="134"/>
      <c r="F1514" s="135"/>
    </row>
    <row r="1515" spans="1:6" ht="55.2">
      <c r="A1515" s="109"/>
      <c r="B1515" s="95" t="s">
        <v>555</v>
      </c>
      <c r="C1515" s="132"/>
      <c r="D1515" s="133"/>
      <c r="E1515" s="134"/>
      <c r="F1515" s="135"/>
    </row>
    <row r="1516" spans="1:6" ht="41.4">
      <c r="A1516" s="109"/>
      <c r="B1516" s="95" t="s">
        <v>556</v>
      </c>
      <c r="C1516" s="132"/>
      <c r="D1516" s="133"/>
      <c r="E1516" s="134"/>
      <c r="F1516" s="135"/>
    </row>
    <row r="1517" spans="1:6">
      <c r="A1517" s="109"/>
      <c r="B1517" s="95" t="s">
        <v>557</v>
      </c>
      <c r="C1517" s="132"/>
      <c r="D1517" s="133"/>
      <c r="E1517" s="134"/>
      <c r="F1517" s="135"/>
    </row>
    <row r="1518" spans="1:6" ht="27.6">
      <c r="A1518" s="109"/>
      <c r="B1518" s="95" t="s">
        <v>577</v>
      </c>
      <c r="C1518" s="132"/>
      <c r="D1518" s="133"/>
      <c r="E1518" s="134"/>
      <c r="F1518" s="135"/>
    </row>
    <row r="1519" spans="1:6">
      <c r="A1519" s="109"/>
      <c r="B1519" s="121" t="s">
        <v>568</v>
      </c>
      <c r="C1519" s="132"/>
      <c r="D1519" s="133"/>
      <c r="E1519" s="134"/>
      <c r="F1519" s="135"/>
    </row>
    <row r="1520" spans="1:6">
      <c r="A1520" s="109"/>
      <c r="B1520" s="114" t="s">
        <v>917</v>
      </c>
      <c r="C1520" s="132"/>
      <c r="D1520" s="133"/>
      <c r="E1520" s="134"/>
      <c r="F1520" s="135"/>
    </row>
    <row r="1521" spans="1:6">
      <c r="A1521" s="109"/>
      <c r="B1521" s="121" t="s">
        <v>918</v>
      </c>
      <c r="C1521" s="132"/>
      <c r="D1521" s="133"/>
      <c r="E1521" s="134"/>
      <c r="F1521" s="135"/>
    </row>
    <row r="1522" spans="1:6">
      <c r="A1522" s="109"/>
      <c r="B1522" s="95" t="s">
        <v>578</v>
      </c>
      <c r="C1522" s="132"/>
      <c r="D1522" s="133"/>
      <c r="E1522" s="134"/>
      <c r="F1522" s="135"/>
    </row>
    <row r="1523" spans="1:6">
      <c r="A1523" s="109"/>
      <c r="B1523" s="114" t="s">
        <v>561</v>
      </c>
      <c r="C1523" s="132"/>
      <c r="D1523" s="133"/>
      <c r="E1523" s="134"/>
      <c r="F1523" s="135"/>
    </row>
    <row r="1524" spans="1:6">
      <c r="A1524" s="109"/>
      <c r="B1524" s="114" t="s">
        <v>919</v>
      </c>
      <c r="C1524" s="132"/>
      <c r="D1524" s="133"/>
      <c r="E1524" s="134"/>
      <c r="F1524" s="135"/>
    </row>
    <row r="1525" spans="1:6">
      <c r="A1525" s="157"/>
      <c r="C1525" s="132"/>
      <c r="D1525" s="133"/>
      <c r="E1525" s="134"/>
      <c r="F1525" s="135"/>
    </row>
    <row r="1526" spans="1:6">
      <c r="A1526" s="131" t="s">
        <v>431</v>
      </c>
      <c r="B1526" s="110" t="s">
        <v>585</v>
      </c>
      <c r="C1526" s="132" t="s">
        <v>51</v>
      </c>
      <c r="D1526" s="133">
        <v>1</v>
      </c>
      <c r="E1526" s="269"/>
      <c r="F1526" s="270">
        <f>+E1526*D1526</f>
        <v>0</v>
      </c>
    </row>
    <row r="1527" spans="1:6">
      <c r="A1527" s="109"/>
      <c r="B1527" s="121" t="s">
        <v>586</v>
      </c>
      <c r="C1527" s="132"/>
      <c r="D1527" s="133"/>
      <c r="E1527" s="134"/>
      <c r="F1527" s="135"/>
    </row>
    <row r="1528" spans="1:6" ht="27.6">
      <c r="A1528" s="109"/>
      <c r="B1528" s="121" t="s">
        <v>587</v>
      </c>
      <c r="C1528" s="132"/>
      <c r="D1528" s="133"/>
      <c r="E1528" s="134"/>
      <c r="F1528" s="135"/>
    </row>
    <row r="1529" spans="1:6" ht="27.6">
      <c r="A1529" s="109"/>
      <c r="B1529" s="121" t="s">
        <v>588</v>
      </c>
      <c r="C1529" s="132"/>
      <c r="D1529" s="133"/>
      <c r="E1529" s="134"/>
      <c r="F1529" s="135"/>
    </row>
    <row r="1530" spans="1:6">
      <c r="A1530" s="109"/>
      <c r="B1530" s="118" t="s">
        <v>920</v>
      </c>
      <c r="C1530" s="132"/>
      <c r="D1530" s="133"/>
      <c r="E1530" s="134"/>
      <c r="F1530" s="135"/>
    </row>
    <row r="1531" spans="1:6">
      <c r="A1531" s="157"/>
      <c r="C1531" s="132"/>
      <c r="D1531" s="133"/>
      <c r="E1531" s="134"/>
      <c r="F1531" s="135"/>
    </row>
    <row r="1532" spans="1:6">
      <c r="A1532" s="109" t="s">
        <v>433</v>
      </c>
      <c r="B1532" s="110" t="s">
        <v>395</v>
      </c>
      <c r="C1532" s="132" t="s">
        <v>51</v>
      </c>
      <c r="D1532" s="133">
        <v>1</v>
      </c>
      <c r="E1532" s="269"/>
      <c r="F1532" s="270">
        <f>+E1532*D1532</f>
        <v>0</v>
      </c>
    </row>
    <row r="1533" spans="1:6">
      <c r="A1533" s="88"/>
      <c r="B1533" s="118" t="s">
        <v>396</v>
      </c>
      <c r="C1533" s="162"/>
      <c r="D1533" s="97"/>
      <c r="E1533" s="107"/>
      <c r="F1533" s="107"/>
    </row>
    <row r="1534" spans="1:6">
      <c r="A1534" s="88"/>
      <c r="B1534" s="118" t="s">
        <v>397</v>
      </c>
      <c r="C1534" s="162"/>
      <c r="D1534" s="97"/>
      <c r="E1534" s="107"/>
      <c r="F1534" s="107"/>
    </row>
    <row r="1535" spans="1:6">
      <c r="A1535" s="88"/>
      <c r="B1535" s="118" t="s">
        <v>398</v>
      </c>
      <c r="C1535" s="162"/>
      <c r="D1535" s="97"/>
      <c r="E1535" s="107"/>
      <c r="F1535" s="107"/>
    </row>
    <row r="1536" spans="1:6">
      <c r="A1536" s="88"/>
      <c r="B1536" s="118" t="s">
        <v>399</v>
      </c>
      <c r="C1536" s="162"/>
      <c r="D1536" s="97"/>
      <c r="E1536" s="107"/>
      <c r="F1536" s="107"/>
    </row>
    <row r="1537" spans="1:6">
      <c r="A1537" s="88"/>
      <c r="B1537" s="118" t="s">
        <v>400</v>
      </c>
      <c r="C1537" s="162"/>
      <c r="D1537" s="97"/>
      <c r="E1537" s="107"/>
      <c r="F1537" s="107"/>
    </row>
    <row r="1538" spans="1:6" ht="41.4">
      <c r="A1538" s="88"/>
      <c r="B1538" s="118" t="s">
        <v>401</v>
      </c>
      <c r="C1538" s="162"/>
      <c r="D1538" s="97"/>
      <c r="E1538" s="107"/>
      <c r="F1538" s="107"/>
    </row>
    <row r="1539" spans="1:6">
      <c r="A1539" s="88"/>
      <c r="B1539" s="118" t="s">
        <v>402</v>
      </c>
      <c r="C1539" s="162"/>
      <c r="D1539" s="97"/>
      <c r="E1539" s="107"/>
      <c r="F1539" s="107"/>
    </row>
    <row r="1540" spans="1:6">
      <c r="A1540" s="88"/>
      <c r="B1540" s="118" t="s">
        <v>403</v>
      </c>
      <c r="C1540" s="162"/>
      <c r="D1540" s="97"/>
      <c r="E1540" s="107"/>
      <c r="F1540" s="107"/>
    </row>
    <row r="1541" spans="1:6">
      <c r="A1541" s="88"/>
      <c r="B1541" s="118" t="s">
        <v>404</v>
      </c>
      <c r="C1541" s="162"/>
      <c r="D1541" s="97"/>
      <c r="E1541" s="107"/>
      <c r="F1541" s="107"/>
    </row>
    <row r="1542" spans="1:6">
      <c r="A1542" s="88"/>
      <c r="B1542" s="118" t="s">
        <v>405</v>
      </c>
      <c r="C1542" s="162"/>
      <c r="D1542" s="97"/>
      <c r="E1542" s="107"/>
      <c r="F1542" s="107"/>
    </row>
    <row r="1543" spans="1:6">
      <c r="A1543" s="88"/>
      <c r="B1543" s="118" t="s">
        <v>406</v>
      </c>
      <c r="C1543" s="162"/>
      <c r="D1543" s="97"/>
      <c r="E1543" s="107"/>
      <c r="F1543" s="107"/>
    </row>
    <row r="1544" spans="1:6">
      <c r="A1544" s="157"/>
      <c r="E1544" s="107"/>
      <c r="F1544" s="107"/>
    </row>
    <row r="1545" spans="1:6" ht="18.600000000000001" thickBot="1">
      <c r="A1545" s="263" t="s">
        <v>921</v>
      </c>
      <c r="B1545" s="264" t="s">
        <v>922</v>
      </c>
      <c r="C1545" s="265"/>
      <c r="D1545" s="266"/>
      <c r="E1545" s="267"/>
      <c r="F1545" s="268"/>
    </row>
    <row r="1546" spans="1:6" ht="15" thickTop="1">
      <c r="A1546" s="157"/>
      <c r="E1546" s="107"/>
      <c r="F1546" s="107"/>
    </row>
    <row r="1547" spans="1:6" ht="17.25" customHeight="1">
      <c r="A1547" s="131" t="s">
        <v>1005</v>
      </c>
      <c r="B1547" s="110" t="s">
        <v>1232</v>
      </c>
      <c r="C1547" s="132" t="s">
        <v>51</v>
      </c>
      <c r="D1547" s="133">
        <v>1</v>
      </c>
      <c r="E1547" s="269"/>
      <c r="F1547" s="270">
        <f>+E1547*D1547</f>
        <v>0</v>
      </c>
    </row>
    <row r="1548" spans="1:6" ht="37.5" customHeight="1">
      <c r="A1548" s="131"/>
      <c r="B1548" s="184" t="s">
        <v>1233</v>
      </c>
      <c r="C1548" s="132"/>
      <c r="D1548" s="133"/>
      <c r="E1548" s="134"/>
      <c r="F1548" s="135"/>
    </row>
    <row r="1549" spans="1:6" ht="51.75" customHeight="1">
      <c r="A1549" s="131"/>
      <c r="B1549" s="185" t="s">
        <v>1234</v>
      </c>
      <c r="C1549" s="132"/>
      <c r="D1549" s="133"/>
      <c r="E1549" s="134"/>
      <c r="F1549" s="135"/>
    </row>
    <row r="1550" spans="1:6" ht="61.5" customHeight="1">
      <c r="A1550" s="131"/>
      <c r="B1550" s="185" t="s">
        <v>1235</v>
      </c>
      <c r="C1550" s="132"/>
      <c r="D1550" s="133"/>
      <c r="E1550" s="134"/>
      <c r="F1550" s="135"/>
    </row>
    <row r="1551" spans="1:6">
      <c r="A1551" s="109" t="s">
        <v>377</v>
      </c>
      <c r="B1551" s="110" t="s">
        <v>906</v>
      </c>
      <c r="C1551" s="132" t="s">
        <v>51</v>
      </c>
      <c r="D1551" s="133">
        <v>1</v>
      </c>
      <c r="E1551" s="269"/>
      <c r="F1551" s="270">
        <f>+E1551*D1551</f>
        <v>0</v>
      </c>
    </row>
    <row r="1552" spans="1:6">
      <c r="A1552" s="109"/>
      <c r="B1552" s="95" t="s">
        <v>554</v>
      </c>
      <c r="C1552" s="132"/>
      <c r="D1552" s="133"/>
      <c r="E1552" s="134"/>
      <c r="F1552" s="135"/>
    </row>
    <row r="1553" spans="1:6" ht="55.2">
      <c r="A1553" s="109"/>
      <c r="B1553" s="95" t="s">
        <v>555</v>
      </c>
      <c r="C1553" s="132"/>
      <c r="D1553" s="133"/>
      <c r="E1553" s="134"/>
      <c r="F1553" s="135"/>
    </row>
    <row r="1554" spans="1:6" ht="41.4">
      <c r="A1554" s="109"/>
      <c r="B1554" s="95" t="s">
        <v>556</v>
      </c>
      <c r="C1554" s="132"/>
      <c r="D1554" s="133"/>
      <c r="E1554" s="134"/>
      <c r="F1554" s="135"/>
    </row>
    <row r="1555" spans="1:6">
      <c r="A1555" s="109"/>
      <c r="B1555" s="95" t="s">
        <v>557</v>
      </c>
      <c r="C1555" s="132"/>
      <c r="D1555" s="133"/>
      <c r="E1555" s="134"/>
      <c r="F1555" s="135"/>
    </row>
    <row r="1556" spans="1:6" ht="55.2">
      <c r="A1556" s="109"/>
      <c r="B1556" s="96" t="s">
        <v>907</v>
      </c>
      <c r="C1556" s="132"/>
      <c r="D1556" s="133"/>
      <c r="E1556" s="134"/>
      <c r="F1556" s="135"/>
    </row>
    <row r="1557" spans="1:6" ht="27.6">
      <c r="A1557" s="109"/>
      <c r="B1557" s="95" t="s">
        <v>640</v>
      </c>
      <c r="C1557" s="132"/>
      <c r="D1557" s="133"/>
      <c r="E1557" s="134"/>
      <c r="F1557" s="135"/>
    </row>
    <row r="1558" spans="1:6" ht="27.6">
      <c r="A1558" s="109"/>
      <c r="B1558" s="95" t="s">
        <v>577</v>
      </c>
      <c r="C1558" s="132"/>
      <c r="D1558" s="133"/>
      <c r="E1558" s="134"/>
      <c r="F1558" s="135"/>
    </row>
    <row r="1559" spans="1:6">
      <c r="A1559" s="109"/>
      <c r="B1559" s="121" t="s">
        <v>568</v>
      </c>
      <c r="C1559" s="132"/>
      <c r="D1559" s="133"/>
      <c r="E1559" s="134"/>
      <c r="F1559" s="135"/>
    </row>
    <row r="1560" spans="1:6">
      <c r="A1560" s="109"/>
      <c r="B1560" s="114" t="s">
        <v>908</v>
      </c>
      <c r="C1560" s="132"/>
      <c r="D1560" s="133"/>
      <c r="E1560" s="134"/>
      <c r="F1560" s="135"/>
    </row>
    <row r="1561" spans="1:6">
      <c r="A1561" s="109"/>
      <c r="B1561" s="95" t="s">
        <v>578</v>
      </c>
      <c r="C1561" s="132"/>
      <c r="D1561" s="133"/>
      <c r="E1561" s="134"/>
      <c r="F1561" s="135"/>
    </row>
    <row r="1562" spans="1:6">
      <c r="A1562" s="109"/>
      <c r="B1562" s="114" t="s">
        <v>570</v>
      </c>
      <c r="C1562" s="132"/>
      <c r="D1562" s="133"/>
      <c r="E1562" s="134"/>
      <c r="F1562" s="135"/>
    </row>
    <row r="1563" spans="1:6">
      <c r="A1563" s="109"/>
      <c r="B1563" s="114" t="s">
        <v>571</v>
      </c>
      <c r="C1563" s="132"/>
      <c r="D1563" s="133"/>
      <c r="E1563" s="134"/>
      <c r="F1563" s="135"/>
    </row>
    <row r="1564" spans="1:6">
      <c r="A1564" s="109"/>
      <c r="B1564" s="114" t="s">
        <v>479</v>
      </c>
      <c r="C1564" s="132"/>
      <c r="D1564" s="133"/>
      <c r="E1564" s="134"/>
      <c r="F1564" s="135"/>
    </row>
    <row r="1565" spans="1:6">
      <c r="A1565" s="109"/>
      <c r="B1565" s="114" t="s">
        <v>561</v>
      </c>
      <c r="C1565" s="132"/>
      <c r="D1565" s="133"/>
      <c r="E1565" s="134"/>
      <c r="F1565" s="135"/>
    </row>
    <row r="1566" spans="1:6">
      <c r="A1566" s="109"/>
      <c r="B1566" s="114" t="s">
        <v>923</v>
      </c>
      <c r="C1566" s="132"/>
      <c r="D1566" s="133"/>
      <c r="E1566" s="134"/>
      <c r="F1566" s="135"/>
    </row>
    <row r="1567" spans="1:6">
      <c r="A1567" s="157"/>
      <c r="C1567" s="132"/>
      <c r="D1567" s="133"/>
      <c r="E1567" s="134"/>
      <c r="F1567" s="135"/>
    </row>
    <row r="1568" spans="1:6">
      <c r="A1568" s="131" t="s">
        <v>387</v>
      </c>
      <c r="B1568" s="110" t="s">
        <v>910</v>
      </c>
      <c r="C1568" s="132" t="s">
        <v>51</v>
      </c>
      <c r="D1568" s="133">
        <v>1</v>
      </c>
      <c r="E1568" s="269"/>
      <c r="F1568" s="270">
        <f>+E1568*D1568</f>
        <v>0</v>
      </c>
    </row>
    <row r="1569" spans="1:6">
      <c r="A1569" s="88"/>
      <c r="B1569" s="95" t="s">
        <v>573</v>
      </c>
      <c r="C1569" s="132"/>
      <c r="D1569" s="133"/>
      <c r="E1569" s="134"/>
      <c r="F1569" s="135"/>
    </row>
    <row r="1570" spans="1:6">
      <c r="A1570" s="88"/>
      <c r="B1570" s="95" t="s">
        <v>911</v>
      </c>
      <c r="C1570" s="132"/>
      <c r="D1570" s="133"/>
      <c r="E1570" s="134"/>
      <c r="F1570" s="135"/>
    </row>
    <row r="1571" spans="1:6">
      <c r="A1571" s="157"/>
      <c r="C1571" s="132"/>
      <c r="D1571" s="133"/>
      <c r="E1571" s="134"/>
      <c r="F1571" s="135"/>
    </row>
    <row r="1572" spans="1:6">
      <c r="A1572" s="109" t="s">
        <v>393</v>
      </c>
      <c r="B1572" s="110" t="s">
        <v>912</v>
      </c>
      <c r="C1572" s="132" t="s">
        <v>51</v>
      </c>
      <c r="D1572" s="133">
        <v>1</v>
      </c>
      <c r="E1572" s="269"/>
      <c r="F1572" s="270">
        <f>+E1572*D1572</f>
        <v>0</v>
      </c>
    </row>
    <row r="1573" spans="1:6">
      <c r="A1573" s="88"/>
      <c r="B1573" s="95" t="s">
        <v>913</v>
      </c>
      <c r="C1573" s="132"/>
      <c r="D1573" s="133"/>
      <c r="E1573" s="134"/>
      <c r="F1573" s="135"/>
    </row>
    <row r="1574" spans="1:6">
      <c r="A1574" s="88"/>
      <c r="B1574" s="95" t="s">
        <v>914</v>
      </c>
      <c r="C1574" s="132"/>
      <c r="D1574" s="133"/>
      <c r="E1574" s="134"/>
      <c r="F1574" s="135"/>
    </row>
    <row r="1575" spans="1:6">
      <c r="A1575" s="88"/>
      <c r="B1575" s="95" t="s">
        <v>924</v>
      </c>
      <c r="C1575" s="132"/>
      <c r="D1575" s="133"/>
      <c r="E1575" s="134"/>
      <c r="F1575" s="135"/>
    </row>
    <row r="1576" spans="1:6">
      <c r="A1576" s="157"/>
      <c r="C1576" s="132"/>
      <c r="D1576" s="133"/>
      <c r="E1576" s="134"/>
      <c r="F1576" s="135"/>
    </row>
    <row r="1577" spans="1:6">
      <c r="A1577" s="109" t="s">
        <v>407</v>
      </c>
      <c r="B1577" s="110" t="s">
        <v>916</v>
      </c>
      <c r="C1577" s="132" t="s">
        <v>51</v>
      </c>
      <c r="D1577" s="133">
        <v>1</v>
      </c>
      <c r="E1577" s="269"/>
      <c r="F1577" s="270">
        <f>+E1577*D1577</f>
        <v>0</v>
      </c>
    </row>
    <row r="1578" spans="1:6">
      <c r="A1578" s="109"/>
      <c r="B1578" s="95" t="s">
        <v>554</v>
      </c>
      <c r="C1578" s="132"/>
      <c r="D1578" s="133"/>
      <c r="E1578" s="134"/>
      <c r="F1578" s="135"/>
    </row>
    <row r="1579" spans="1:6" ht="55.2">
      <c r="A1579" s="109"/>
      <c r="B1579" s="95" t="s">
        <v>555</v>
      </c>
      <c r="C1579" s="132"/>
      <c r="D1579" s="133"/>
      <c r="E1579" s="134"/>
      <c r="F1579" s="135"/>
    </row>
    <row r="1580" spans="1:6" ht="41.4">
      <c r="A1580" s="109"/>
      <c r="B1580" s="95" t="s">
        <v>556</v>
      </c>
      <c r="C1580" s="132"/>
      <c r="D1580" s="133"/>
      <c r="E1580" s="134"/>
      <c r="F1580" s="135"/>
    </row>
    <row r="1581" spans="1:6">
      <c r="A1581" s="109"/>
      <c r="B1581" s="95" t="s">
        <v>557</v>
      </c>
      <c r="C1581" s="132"/>
      <c r="D1581" s="133"/>
      <c r="E1581" s="134"/>
      <c r="F1581" s="135"/>
    </row>
    <row r="1582" spans="1:6" ht="27.6">
      <c r="A1582" s="109"/>
      <c r="B1582" s="95" t="s">
        <v>577</v>
      </c>
      <c r="C1582" s="132"/>
      <c r="D1582" s="133"/>
      <c r="E1582" s="134"/>
      <c r="F1582" s="135"/>
    </row>
    <row r="1583" spans="1:6">
      <c r="A1583" s="109"/>
      <c r="B1583" s="121" t="s">
        <v>568</v>
      </c>
      <c r="C1583" s="132"/>
      <c r="D1583" s="133"/>
      <c r="E1583" s="134"/>
      <c r="F1583" s="135"/>
    </row>
    <row r="1584" spans="1:6">
      <c r="A1584" s="109"/>
      <c r="B1584" s="114" t="s">
        <v>917</v>
      </c>
      <c r="C1584" s="132"/>
      <c r="D1584" s="133"/>
      <c r="E1584" s="134"/>
      <c r="F1584" s="135"/>
    </row>
    <row r="1585" spans="1:6">
      <c r="A1585" s="109"/>
      <c r="B1585" s="121" t="s">
        <v>918</v>
      </c>
      <c r="C1585" s="132"/>
      <c r="D1585" s="133"/>
      <c r="E1585" s="134"/>
      <c r="F1585" s="135"/>
    </row>
    <row r="1586" spans="1:6">
      <c r="A1586" s="109"/>
      <c r="B1586" s="95" t="s">
        <v>578</v>
      </c>
      <c r="C1586" s="132"/>
      <c r="D1586" s="133"/>
      <c r="E1586" s="134"/>
      <c r="F1586" s="135"/>
    </row>
    <row r="1587" spans="1:6">
      <c r="A1587" s="109"/>
      <c r="B1587" s="114" t="s">
        <v>561</v>
      </c>
      <c r="C1587" s="132"/>
      <c r="D1587" s="133"/>
      <c r="E1587" s="134"/>
      <c r="F1587" s="135"/>
    </row>
    <row r="1588" spans="1:6">
      <c r="A1588" s="109"/>
      <c r="B1588" s="114" t="s">
        <v>925</v>
      </c>
      <c r="C1588" s="132"/>
      <c r="D1588" s="133"/>
      <c r="E1588" s="134"/>
      <c r="F1588" s="135"/>
    </row>
    <row r="1589" spans="1:6">
      <c r="A1589" s="157"/>
      <c r="C1589" s="132"/>
      <c r="D1589" s="133"/>
      <c r="E1589" s="134"/>
      <c r="F1589" s="135"/>
    </row>
    <row r="1590" spans="1:6">
      <c r="A1590" s="131" t="s">
        <v>424</v>
      </c>
      <c r="B1590" s="110" t="s">
        <v>585</v>
      </c>
      <c r="C1590" s="132" t="s">
        <v>51</v>
      </c>
      <c r="D1590" s="133">
        <v>1</v>
      </c>
      <c r="E1590" s="269"/>
      <c r="F1590" s="270">
        <f>+E1590*D1590</f>
        <v>0</v>
      </c>
    </row>
    <row r="1591" spans="1:6">
      <c r="A1591" s="109"/>
      <c r="B1591" s="121" t="s">
        <v>586</v>
      </c>
      <c r="C1591" s="132"/>
      <c r="D1591" s="133"/>
      <c r="E1591" s="134"/>
      <c r="F1591" s="135"/>
    </row>
    <row r="1592" spans="1:6" ht="27.6">
      <c r="A1592" s="109"/>
      <c r="B1592" s="121" t="s">
        <v>587</v>
      </c>
      <c r="C1592" s="132"/>
      <c r="D1592" s="133"/>
      <c r="E1592" s="134"/>
      <c r="F1592" s="135"/>
    </row>
    <row r="1593" spans="1:6" ht="27.6">
      <c r="A1593" s="109"/>
      <c r="B1593" s="121" t="s">
        <v>588</v>
      </c>
      <c r="C1593" s="132"/>
      <c r="D1593" s="133"/>
      <c r="E1593" s="134"/>
      <c r="F1593" s="135"/>
    </row>
    <row r="1594" spans="1:6">
      <c r="A1594" s="109"/>
      <c r="B1594" s="118" t="s">
        <v>926</v>
      </c>
      <c r="C1594" s="132"/>
      <c r="D1594" s="133"/>
      <c r="E1594" s="134"/>
      <c r="F1594" s="135"/>
    </row>
    <row r="1595" spans="1:6">
      <c r="A1595" s="157"/>
      <c r="C1595" s="132"/>
      <c r="D1595" s="133"/>
      <c r="E1595" s="134"/>
      <c r="F1595" s="135"/>
    </row>
    <row r="1596" spans="1:6">
      <c r="A1596" s="109" t="s">
        <v>431</v>
      </c>
      <c r="B1596" s="110" t="s">
        <v>395</v>
      </c>
      <c r="C1596" s="132" t="s">
        <v>51</v>
      </c>
      <c r="D1596" s="133">
        <v>1</v>
      </c>
      <c r="E1596" s="269"/>
      <c r="F1596" s="270">
        <f>+E1596*D1596</f>
        <v>0</v>
      </c>
    </row>
    <row r="1597" spans="1:6">
      <c r="A1597" s="88"/>
      <c r="B1597" s="118" t="s">
        <v>396</v>
      </c>
      <c r="C1597" s="162"/>
      <c r="D1597" s="97"/>
      <c r="E1597" s="107"/>
      <c r="F1597" s="107"/>
    </row>
    <row r="1598" spans="1:6">
      <c r="A1598" s="88"/>
      <c r="B1598" s="118" t="s">
        <v>397</v>
      </c>
      <c r="C1598" s="162"/>
      <c r="D1598" s="97"/>
      <c r="E1598" s="107"/>
      <c r="F1598" s="107"/>
    </row>
    <row r="1599" spans="1:6">
      <c r="A1599" s="88"/>
      <c r="B1599" s="118" t="s">
        <v>398</v>
      </c>
      <c r="C1599" s="162"/>
      <c r="D1599" s="97"/>
      <c r="E1599" s="107"/>
      <c r="F1599" s="107"/>
    </row>
    <row r="1600" spans="1:6">
      <c r="A1600" s="88"/>
      <c r="B1600" s="118" t="s">
        <v>399</v>
      </c>
      <c r="C1600" s="162"/>
      <c r="D1600" s="97"/>
      <c r="E1600" s="107"/>
      <c r="F1600" s="107"/>
    </row>
    <row r="1601" spans="1:6">
      <c r="A1601" s="88"/>
      <c r="B1601" s="118" t="s">
        <v>400</v>
      </c>
      <c r="C1601" s="162"/>
      <c r="D1601" s="97"/>
      <c r="E1601" s="107"/>
      <c r="F1601" s="107"/>
    </row>
    <row r="1602" spans="1:6" ht="41.4">
      <c r="A1602" s="88"/>
      <c r="B1602" s="118" t="s">
        <v>401</v>
      </c>
      <c r="C1602" s="162"/>
      <c r="D1602" s="97"/>
      <c r="E1602" s="107"/>
      <c r="F1602" s="107"/>
    </row>
    <row r="1603" spans="1:6">
      <c r="A1603" s="88"/>
      <c r="B1603" s="118" t="s">
        <v>402</v>
      </c>
      <c r="C1603" s="162"/>
      <c r="D1603" s="97"/>
      <c r="E1603" s="107"/>
      <c r="F1603" s="107"/>
    </row>
    <row r="1604" spans="1:6">
      <c r="A1604" s="88"/>
      <c r="B1604" s="118" t="s">
        <v>403</v>
      </c>
      <c r="C1604" s="162"/>
      <c r="D1604" s="97"/>
      <c r="E1604" s="107"/>
      <c r="F1604" s="107"/>
    </row>
    <row r="1605" spans="1:6">
      <c r="A1605" s="88"/>
      <c r="B1605" s="118" t="s">
        <v>404</v>
      </c>
      <c r="C1605" s="162"/>
      <c r="D1605" s="97"/>
      <c r="E1605" s="107"/>
      <c r="F1605" s="107"/>
    </row>
    <row r="1606" spans="1:6">
      <c r="A1606" s="88"/>
      <c r="B1606" s="118" t="s">
        <v>405</v>
      </c>
      <c r="C1606" s="162"/>
      <c r="D1606" s="97"/>
      <c r="E1606" s="107"/>
      <c r="F1606" s="107"/>
    </row>
    <row r="1607" spans="1:6">
      <c r="A1607" s="88"/>
      <c r="B1607" s="118" t="s">
        <v>406</v>
      </c>
      <c r="C1607" s="162"/>
      <c r="D1607" s="97"/>
      <c r="E1607" s="107"/>
      <c r="F1607" s="107"/>
    </row>
    <row r="1608" spans="1:6">
      <c r="A1608" s="157"/>
      <c r="E1608" s="107"/>
      <c r="F1608" s="107"/>
    </row>
    <row r="1609" spans="1:6" ht="18.600000000000001" thickBot="1">
      <c r="A1609" s="263" t="s">
        <v>927</v>
      </c>
      <c r="B1609" s="264" t="s">
        <v>928</v>
      </c>
      <c r="C1609" s="265"/>
      <c r="D1609" s="266"/>
      <c r="E1609" s="267"/>
      <c r="F1609" s="268"/>
    </row>
    <row r="1610" spans="1:6" ht="15" thickTop="1">
      <c r="A1610" s="157"/>
      <c r="E1610" s="107"/>
      <c r="F1610" s="107"/>
    </row>
    <row r="1611" spans="1:6">
      <c r="A1611" s="131" t="s">
        <v>377</v>
      </c>
      <c r="B1611" s="140" t="s">
        <v>616</v>
      </c>
      <c r="C1611" s="132" t="s">
        <v>51</v>
      </c>
      <c r="D1611" s="133">
        <v>1</v>
      </c>
      <c r="E1611" s="269"/>
      <c r="F1611" s="270">
        <f>+E1611*D1611</f>
        <v>0</v>
      </c>
    </row>
    <row r="1612" spans="1:6">
      <c r="A1612" s="109"/>
      <c r="B1612" s="118" t="s">
        <v>617</v>
      </c>
      <c r="C1612" s="132"/>
      <c r="D1612" s="133"/>
      <c r="E1612" s="134"/>
      <c r="F1612" s="135"/>
    </row>
    <row r="1613" spans="1:6">
      <c r="A1613" s="109"/>
      <c r="B1613" s="118" t="s">
        <v>618</v>
      </c>
      <c r="C1613" s="132"/>
      <c r="D1613" s="133"/>
      <c r="E1613" s="134"/>
      <c r="F1613" s="135"/>
    </row>
    <row r="1614" spans="1:6">
      <c r="A1614" s="109"/>
      <c r="B1614" s="118" t="s">
        <v>619</v>
      </c>
      <c r="C1614" s="132"/>
      <c r="D1614" s="133"/>
      <c r="E1614" s="134"/>
      <c r="F1614" s="135"/>
    </row>
    <row r="1615" spans="1:6">
      <c r="A1615" s="109"/>
      <c r="B1615" s="118" t="s">
        <v>620</v>
      </c>
      <c r="C1615" s="132"/>
      <c r="D1615" s="133"/>
      <c r="E1615" s="134"/>
      <c r="F1615" s="135"/>
    </row>
    <row r="1616" spans="1:6">
      <c r="A1616" s="109"/>
      <c r="B1616" s="118" t="s">
        <v>621</v>
      </c>
      <c r="C1616" s="132"/>
      <c r="D1616" s="133"/>
      <c r="E1616" s="134"/>
      <c r="F1616" s="135"/>
    </row>
    <row r="1617" spans="1:6">
      <c r="A1617" s="109"/>
      <c r="B1617" s="118" t="s">
        <v>622</v>
      </c>
      <c r="C1617" s="132"/>
      <c r="D1617" s="133"/>
      <c r="E1617" s="134"/>
      <c r="F1617" s="135"/>
    </row>
    <row r="1618" spans="1:6">
      <c r="A1618" s="109"/>
      <c r="B1618" s="118" t="s">
        <v>571</v>
      </c>
      <c r="C1618" s="132"/>
      <c r="D1618" s="133"/>
      <c r="E1618" s="134"/>
      <c r="F1618" s="135"/>
    </row>
    <row r="1619" spans="1:6">
      <c r="A1619" s="109"/>
      <c r="B1619" s="118" t="s">
        <v>479</v>
      </c>
      <c r="C1619" s="132"/>
      <c r="D1619" s="133"/>
      <c r="E1619" s="134"/>
      <c r="F1619" s="135"/>
    </row>
    <row r="1620" spans="1:6">
      <c r="A1620" s="157"/>
      <c r="C1620" s="132"/>
      <c r="D1620" s="133"/>
      <c r="E1620" s="134"/>
      <c r="F1620" s="135"/>
    </row>
    <row r="1621" spans="1:6" ht="28.8">
      <c r="A1621" s="131" t="s">
        <v>387</v>
      </c>
      <c r="B1621" s="110" t="s">
        <v>519</v>
      </c>
      <c r="C1621" s="132" t="s">
        <v>51</v>
      </c>
      <c r="D1621" s="133">
        <v>1</v>
      </c>
      <c r="E1621" s="269"/>
      <c r="F1621" s="270">
        <f>+E1621*D1621</f>
        <v>0</v>
      </c>
    </row>
    <row r="1622" spans="1:6">
      <c r="A1622" s="109"/>
      <c r="B1622" s="123" t="s">
        <v>520</v>
      </c>
      <c r="C1622" s="132"/>
      <c r="D1622" s="133"/>
      <c r="E1622" s="134"/>
      <c r="F1622" s="135"/>
    </row>
    <row r="1623" spans="1:6">
      <c r="A1623" s="109"/>
      <c r="B1623" s="123" t="s">
        <v>521</v>
      </c>
      <c r="C1623" s="132"/>
      <c r="D1623" s="133"/>
      <c r="E1623" s="134"/>
      <c r="F1623" s="135"/>
    </row>
    <row r="1624" spans="1:6">
      <c r="A1624" s="109"/>
      <c r="B1624" s="123" t="s">
        <v>522</v>
      </c>
      <c r="C1624" s="132"/>
      <c r="D1624" s="133"/>
      <c r="E1624" s="134"/>
      <c r="F1624" s="135"/>
    </row>
    <row r="1625" spans="1:6">
      <c r="A1625" s="109"/>
      <c r="B1625" s="123" t="s">
        <v>523</v>
      </c>
      <c r="C1625" s="132"/>
      <c r="D1625" s="133"/>
      <c r="E1625" s="134"/>
      <c r="F1625" s="135"/>
    </row>
    <row r="1626" spans="1:6">
      <c r="A1626" s="109"/>
      <c r="B1626" s="123" t="s">
        <v>524</v>
      </c>
      <c r="C1626" s="132"/>
      <c r="D1626" s="133"/>
      <c r="E1626" s="134"/>
      <c r="F1626" s="135"/>
    </row>
    <row r="1627" spans="1:6" ht="27.6">
      <c r="A1627" s="109"/>
      <c r="B1627" s="123" t="s">
        <v>525</v>
      </c>
      <c r="C1627" s="132"/>
      <c r="D1627" s="133"/>
      <c r="E1627" s="134"/>
      <c r="F1627" s="135"/>
    </row>
    <row r="1628" spans="1:6">
      <c r="A1628" s="109"/>
      <c r="B1628" s="123" t="s">
        <v>526</v>
      </c>
      <c r="C1628" s="132"/>
      <c r="D1628" s="133"/>
      <c r="E1628" s="134"/>
      <c r="F1628" s="135"/>
    </row>
    <row r="1629" spans="1:6">
      <c r="A1629" s="109"/>
      <c r="B1629" s="123" t="s">
        <v>527</v>
      </c>
      <c r="C1629" s="132"/>
      <c r="D1629" s="133"/>
      <c r="E1629" s="134"/>
      <c r="F1629" s="135"/>
    </row>
    <row r="1630" spans="1:6">
      <c r="A1630" s="109"/>
      <c r="B1630" s="123" t="s">
        <v>528</v>
      </c>
      <c r="C1630" s="132"/>
      <c r="D1630" s="133"/>
      <c r="E1630" s="134"/>
      <c r="F1630" s="135"/>
    </row>
    <row r="1631" spans="1:6">
      <c r="A1631" s="109"/>
      <c r="B1631" s="123" t="s">
        <v>529</v>
      </c>
      <c r="C1631" s="132"/>
      <c r="D1631" s="133"/>
      <c r="E1631" s="134"/>
      <c r="F1631" s="135"/>
    </row>
    <row r="1632" spans="1:6">
      <c r="A1632" s="109"/>
      <c r="B1632" s="123" t="s">
        <v>530</v>
      </c>
      <c r="C1632" s="132"/>
      <c r="D1632" s="133"/>
      <c r="E1632" s="134"/>
      <c r="F1632" s="135"/>
    </row>
    <row r="1633" spans="1:6">
      <c r="A1633" s="109"/>
      <c r="B1633" s="123" t="s">
        <v>531</v>
      </c>
      <c r="C1633" s="132"/>
      <c r="D1633" s="133"/>
      <c r="E1633" s="134"/>
      <c r="F1633" s="135"/>
    </row>
    <row r="1634" spans="1:6">
      <c r="A1634" s="109"/>
      <c r="B1634" s="123" t="s">
        <v>532</v>
      </c>
      <c r="C1634" s="132"/>
      <c r="D1634" s="133"/>
      <c r="E1634" s="134"/>
      <c r="F1634" s="135"/>
    </row>
    <row r="1635" spans="1:6">
      <c r="A1635" s="109"/>
      <c r="B1635" s="123" t="s">
        <v>533</v>
      </c>
      <c r="C1635" s="132"/>
      <c r="D1635" s="133"/>
      <c r="E1635" s="134"/>
      <c r="F1635" s="135"/>
    </row>
    <row r="1636" spans="1:6">
      <c r="A1636" s="157"/>
      <c r="C1636" s="132"/>
      <c r="D1636" s="133"/>
      <c r="E1636" s="134"/>
      <c r="F1636" s="135"/>
    </row>
    <row r="1637" spans="1:6">
      <c r="A1637" s="109" t="s">
        <v>393</v>
      </c>
      <c r="B1637" s="110" t="s">
        <v>488</v>
      </c>
      <c r="C1637" s="132" t="s">
        <v>51</v>
      </c>
      <c r="D1637" s="133">
        <v>1</v>
      </c>
      <c r="E1637" s="269"/>
      <c r="F1637" s="270">
        <f>+E1637*D1637</f>
        <v>0</v>
      </c>
    </row>
    <row r="1638" spans="1:6">
      <c r="A1638" s="131"/>
      <c r="B1638" s="121" t="s">
        <v>489</v>
      </c>
      <c r="C1638" s="132"/>
      <c r="D1638" s="133"/>
      <c r="E1638" s="134"/>
      <c r="F1638" s="135"/>
    </row>
    <row r="1639" spans="1:6">
      <c r="A1639" s="131"/>
      <c r="B1639" s="121" t="s">
        <v>490</v>
      </c>
      <c r="C1639" s="132"/>
      <c r="D1639" s="133"/>
      <c r="E1639" s="134"/>
      <c r="F1639" s="135"/>
    </row>
    <row r="1640" spans="1:6">
      <c r="A1640" s="131"/>
      <c r="B1640" s="121" t="s">
        <v>491</v>
      </c>
      <c r="C1640" s="132"/>
      <c r="D1640" s="133"/>
      <c r="E1640" s="134"/>
      <c r="F1640" s="135"/>
    </row>
    <row r="1641" spans="1:6">
      <c r="A1641" s="131"/>
      <c r="B1641" s="121" t="s">
        <v>492</v>
      </c>
      <c r="C1641" s="132"/>
      <c r="D1641" s="133"/>
      <c r="E1641" s="134"/>
      <c r="F1641" s="135"/>
    </row>
    <row r="1642" spans="1:6">
      <c r="A1642" s="131"/>
      <c r="B1642" s="121" t="s">
        <v>493</v>
      </c>
      <c r="C1642" s="132"/>
      <c r="D1642" s="133"/>
      <c r="E1642" s="134"/>
      <c r="F1642" s="135"/>
    </row>
    <row r="1643" spans="1:6">
      <c r="A1643" s="131"/>
      <c r="B1643" s="121" t="s">
        <v>494</v>
      </c>
      <c r="C1643" s="132"/>
      <c r="D1643" s="133"/>
      <c r="E1643" s="134"/>
      <c r="F1643" s="135"/>
    </row>
    <row r="1644" spans="1:6">
      <c r="A1644" s="131"/>
      <c r="B1644" s="121" t="s">
        <v>495</v>
      </c>
      <c r="C1644" s="132"/>
      <c r="D1644" s="133"/>
      <c r="E1644" s="134"/>
      <c r="F1644" s="135"/>
    </row>
    <row r="1645" spans="1:6">
      <c r="A1645" s="131"/>
      <c r="B1645" s="121" t="s">
        <v>496</v>
      </c>
      <c r="C1645" s="132"/>
      <c r="D1645" s="133"/>
      <c r="E1645" s="134"/>
      <c r="F1645" s="135"/>
    </row>
    <row r="1646" spans="1:6">
      <c r="A1646" s="131"/>
      <c r="B1646" s="121" t="s">
        <v>497</v>
      </c>
      <c r="C1646" s="132"/>
      <c r="D1646" s="133"/>
      <c r="E1646" s="134"/>
      <c r="F1646" s="135"/>
    </row>
    <row r="1647" spans="1:6">
      <c r="A1647" s="131"/>
      <c r="B1647" s="121" t="s">
        <v>498</v>
      </c>
      <c r="C1647" s="132"/>
      <c r="D1647" s="133"/>
      <c r="E1647" s="134"/>
      <c r="F1647" s="135"/>
    </row>
    <row r="1648" spans="1:6">
      <c r="A1648" s="131"/>
      <c r="B1648" s="121" t="s">
        <v>499</v>
      </c>
      <c r="C1648" s="132"/>
      <c r="D1648" s="133"/>
      <c r="E1648" s="134"/>
      <c r="F1648" s="135"/>
    </row>
    <row r="1649" spans="1:6">
      <c r="A1649" s="131"/>
      <c r="B1649" s="121" t="s">
        <v>500</v>
      </c>
      <c r="C1649" s="132"/>
      <c r="D1649" s="133"/>
      <c r="E1649" s="134"/>
      <c r="F1649" s="135"/>
    </row>
    <row r="1650" spans="1:6">
      <c r="A1650" s="131"/>
      <c r="B1650" s="121" t="s">
        <v>501</v>
      </c>
      <c r="C1650" s="132"/>
      <c r="D1650" s="133"/>
      <c r="E1650" s="134"/>
      <c r="F1650" s="135"/>
    </row>
    <row r="1651" spans="1:6" ht="27.6">
      <c r="A1651" s="131"/>
      <c r="B1651" s="121" t="s">
        <v>502</v>
      </c>
      <c r="C1651" s="132"/>
      <c r="D1651" s="133"/>
      <c r="E1651" s="134"/>
      <c r="F1651" s="135"/>
    </row>
    <row r="1652" spans="1:6">
      <c r="A1652" s="131"/>
      <c r="B1652" s="121" t="s">
        <v>503</v>
      </c>
      <c r="C1652" s="132"/>
      <c r="D1652" s="133"/>
      <c r="E1652" s="134"/>
      <c r="F1652" s="135"/>
    </row>
    <row r="1653" spans="1:6">
      <c r="A1653" s="131"/>
      <c r="B1653" s="121" t="s">
        <v>504</v>
      </c>
      <c r="C1653" s="132"/>
      <c r="D1653" s="133"/>
      <c r="E1653" s="134"/>
      <c r="F1653" s="135"/>
    </row>
    <row r="1654" spans="1:6">
      <c r="A1654" s="131"/>
      <c r="B1654" s="121" t="s">
        <v>505</v>
      </c>
      <c r="C1654" s="132"/>
      <c r="D1654" s="133"/>
      <c r="E1654" s="134"/>
      <c r="F1654" s="135"/>
    </row>
    <row r="1655" spans="1:6">
      <c r="A1655" s="131"/>
      <c r="B1655" s="121" t="s">
        <v>506</v>
      </c>
      <c r="C1655" s="132"/>
      <c r="D1655" s="133"/>
      <c r="E1655" s="134"/>
      <c r="F1655" s="135"/>
    </row>
    <row r="1656" spans="1:6">
      <c r="A1656" s="131"/>
      <c r="B1656" s="121" t="s">
        <v>507</v>
      </c>
      <c r="C1656" s="132"/>
      <c r="D1656" s="133"/>
      <c r="E1656" s="134"/>
      <c r="F1656" s="135"/>
    </row>
    <row r="1657" spans="1:6">
      <c r="A1657" s="131"/>
      <c r="B1657" s="121" t="s">
        <v>508</v>
      </c>
      <c r="C1657" s="132"/>
      <c r="D1657" s="133"/>
      <c r="E1657" s="134"/>
      <c r="F1657" s="135"/>
    </row>
    <row r="1658" spans="1:6">
      <c r="A1658" s="131"/>
      <c r="B1658" s="121" t="s">
        <v>509</v>
      </c>
      <c r="C1658" s="132"/>
      <c r="D1658" s="133"/>
      <c r="E1658" s="134"/>
      <c r="F1658" s="135"/>
    </row>
    <row r="1659" spans="1:6">
      <c r="A1659" s="131"/>
      <c r="B1659" s="121" t="s">
        <v>510</v>
      </c>
      <c r="C1659" s="132"/>
      <c r="D1659" s="133"/>
      <c r="E1659" s="134"/>
      <c r="F1659" s="135"/>
    </row>
    <row r="1660" spans="1:6">
      <c r="A1660" s="131"/>
      <c r="B1660" s="121" t="s">
        <v>511</v>
      </c>
      <c r="C1660" s="132"/>
      <c r="D1660" s="133"/>
      <c r="E1660" s="134"/>
      <c r="F1660" s="135"/>
    </row>
    <row r="1661" spans="1:6">
      <c r="A1661" s="131"/>
      <c r="B1661" s="121" t="s">
        <v>512</v>
      </c>
      <c r="C1661" s="132"/>
      <c r="D1661" s="133"/>
      <c r="E1661" s="134"/>
      <c r="F1661" s="135"/>
    </row>
    <row r="1662" spans="1:6" ht="27.6">
      <c r="A1662" s="131"/>
      <c r="B1662" s="121" t="s">
        <v>513</v>
      </c>
      <c r="C1662" s="132"/>
      <c r="D1662" s="133"/>
      <c r="E1662" s="134"/>
      <c r="F1662" s="135"/>
    </row>
    <row r="1663" spans="1:6" ht="27.6">
      <c r="A1663" s="131"/>
      <c r="B1663" s="121" t="s">
        <v>514</v>
      </c>
      <c r="C1663" s="132"/>
      <c r="D1663" s="133"/>
      <c r="E1663" s="134"/>
      <c r="F1663" s="135"/>
    </row>
    <row r="1664" spans="1:6">
      <c r="A1664" s="131"/>
      <c r="B1664" s="121" t="s">
        <v>515</v>
      </c>
      <c r="C1664" s="132"/>
      <c r="D1664" s="133"/>
      <c r="E1664" s="134"/>
      <c r="F1664" s="135"/>
    </row>
    <row r="1665" spans="1:6" ht="96">
      <c r="A1665" s="157"/>
      <c r="B1665" s="125" t="s">
        <v>437</v>
      </c>
      <c r="C1665" s="132"/>
      <c r="D1665" s="133"/>
      <c r="E1665" s="134"/>
      <c r="F1665" s="135"/>
    </row>
    <row r="1666" spans="1:6" ht="41.4">
      <c r="A1666" s="157"/>
      <c r="B1666" s="137" t="s">
        <v>516</v>
      </c>
      <c r="C1666" s="132"/>
      <c r="D1666" s="133"/>
      <c r="E1666" s="134"/>
      <c r="F1666" s="135"/>
    </row>
    <row r="1667" spans="1:6" ht="41.4">
      <c r="A1667" s="157"/>
      <c r="B1667" s="138" t="s">
        <v>517</v>
      </c>
      <c r="C1667" s="132"/>
      <c r="D1667" s="133"/>
      <c r="E1667" s="134"/>
      <c r="F1667" s="135"/>
    </row>
    <row r="1668" spans="1:6">
      <c r="A1668" s="157"/>
      <c r="C1668" s="132"/>
      <c r="D1668" s="133"/>
      <c r="E1668" s="134"/>
      <c r="F1668" s="135"/>
    </row>
    <row r="1669" spans="1:6">
      <c r="A1669" s="109" t="s">
        <v>407</v>
      </c>
      <c r="B1669" s="110" t="s">
        <v>916</v>
      </c>
      <c r="C1669" s="132" t="s">
        <v>51</v>
      </c>
      <c r="D1669" s="133">
        <v>1</v>
      </c>
      <c r="E1669" s="269"/>
      <c r="F1669" s="270">
        <f>+E1669*D1669</f>
        <v>0</v>
      </c>
    </row>
    <row r="1670" spans="1:6">
      <c r="A1670" s="109"/>
      <c r="B1670" s="95" t="s">
        <v>554</v>
      </c>
      <c r="C1670" s="132"/>
      <c r="D1670" s="133"/>
      <c r="E1670" s="134"/>
      <c r="F1670" s="135"/>
    </row>
    <row r="1671" spans="1:6" ht="55.2">
      <c r="A1671" s="109"/>
      <c r="B1671" s="95" t="s">
        <v>555</v>
      </c>
      <c r="C1671" s="132"/>
      <c r="D1671" s="133"/>
      <c r="E1671" s="134"/>
      <c r="F1671" s="135"/>
    </row>
    <row r="1672" spans="1:6" ht="41.4">
      <c r="A1672" s="109"/>
      <c r="B1672" s="95" t="s">
        <v>556</v>
      </c>
      <c r="C1672" s="132"/>
      <c r="D1672" s="133"/>
      <c r="E1672" s="134"/>
      <c r="F1672" s="135"/>
    </row>
    <row r="1673" spans="1:6">
      <c r="A1673" s="109"/>
      <c r="B1673" s="95" t="s">
        <v>557</v>
      </c>
      <c r="C1673" s="132"/>
      <c r="D1673" s="133"/>
      <c r="E1673" s="134"/>
      <c r="F1673" s="135"/>
    </row>
    <row r="1674" spans="1:6" ht="27.6">
      <c r="A1674" s="109"/>
      <c r="B1674" s="95" t="s">
        <v>577</v>
      </c>
      <c r="C1674" s="132"/>
      <c r="D1674" s="133"/>
      <c r="E1674" s="134"/>
      <c r="F1674" s="135"/>
    </row>
    <row r="1675" spans="1:6">
      <c r="A1675" s="109"/>
      <c r="B1675" s="121" t="s">
        <v>568</v>
      </c>
      <c r="C1675" s="132"/>
      <c r="D1675" s="133"/>
      <c r="E1675" s="134"/>
      <c r="F1675" s="135"/>
    </row>
    <row r="1676" spans="1:6">
      <c r="A1676" s="109"/>
      <c r="B1676" s="114" t="s">
        <v>917</v>
      </c>
      <c r="C1676" s="132"/>
      <c r="D1676" s="133"/>
      <c r="E1676" s="134"/>
      <c r="F1676" s="135"/>
    </row>
    <row r="1677" spans="1:6">
      <c r="A1677" s="109"/>
      <c r="B1677" s="121" t="s">
        <v>929</v>
      </c>
      <c r="C1677" s="132"/>
      <c r="D1677" s="133"/>
      <c r="E1677" s="134"/>
      <c r="F1677" s="135"/>
    </row>
    <row r="1678" spans="1:6">
      <c r="A1678" s="109"/>
      <c r="B1678" s="95" t="s">
        <v>578</v>
      </c>
      <c r="C1678" s="132"/>
      <c r="D1678" s="133"/>
      <c r="E1678" s="134"/>
      <c r="F1678" s="135"/>
    </row>
    <row r="1679" spans="1:6">
      <c r="A1679" s="109"/>
      <c r="B1679" s="114" t="s">
        <v>561</v>
      </c>
      <c r="C1679" s="132"/>
      <c r="D1679" s="133"/>
      <c r="E1679" s="134"/>
      <c r="F1679" s="135"/>
    </row>
    <row r="1680" spans="1:6">
      <c r="A1680" s="109"/>
      <c r="B1680" s="114" t="s">
        <v>930</v>
      </c>
      <c r="C1680" s="132"/>
      <c r="D1680" s="133"/>
      <c r="E1680" s="134"/>
      <c r="F1680" s="135"/>
    </row>
    <row r="1681" spans="1:6">
      <c r="A1681" s="157"/>
      <c r="C1681" s="132"/>
      <c r="D1681" s="133"/>
      <c r="E1681" s="134"/>
      <c r="F1681" s="135"/>
    </row>
    <row r="1682" spans="1:6">
      <c r="A1682" s="131" t="s">
        <v>424</v>
      </c>
      <c r="B1682" s="110" t="s">
        <v>585</v>
      </c>
      <c r="C1682" s="132" t="s">
        <v>51</v>
      </c>
      <c r="D1682" s="133">
        <v>1</v>
      </c>
      <c r="E1682" s="269"/>
      <c r="F1682" s="270">
        <f>+E1682*D1682</f>
        <v>0</v>
      </c>
    </row>
    <row r="1683" spans="1:6">
      <c r="A1683" s="109"/>
      <c r="B1683" s="121" t="s">
        <v>586</v>
      </c>
      <c r="C1683" s="132"/>
      <c r="D1683" s="133"/>
      <c r="E1683" s="134"/>
      <c r="F1683" s="135"/>
    </row>
    <row r="1684" spans="1:6" ht="27.6">
      <c r="A1684" s="109"/>
      <c r="B1684" s="121" t="s">
        <v>587</v>
      </c>
      <c r="C1684" s="132"/>
      <c r="D1684" s="133"/>
      <c r="E1684" s="134"/>
      <c r="F1684" s="135"/>
    </row>
    <row r="1685" spans="1:6" ht="27.6">
      <c r="A1685" s="109"/>
      <c r="B1685" s="121" t="s">
        <v>588</v>
      </c>
      <c r="C1685" s="132"/>
      <c r="D1685" s="133"/>
      <c r="E1685" s="134"/>
      <c r="F1685" s="135"/>
    </row>
    <row r="1686" spans="1:6">
      <c r="A1686" s="109"/>
      <c r="B1686" s="118" t="s">
        <v>931</v>
      </c>
      <c r="C1686" s="132"/>
      <c r="D1686" s="133"/>
      <c r="E1686" s="134"/>
      <c r="F1686" s="135"/>
    </row>
    <row r="1687" spans="1:6">
      <c r="A1687" s="157"/>
      <c r="C1687" s="132"/>
      <c r="D1687" s="133"/>
      <c r="E1687" s="134"/>
      <c r="F1687" s="135"/>
    </row>
    <row r="1688" spans="1:6">
      <c r="A1688" s="126" t="s">
        <v>431</v>
      </c>
      <c r="B1688" s="110" t="s">
        <v>932</v>
      </c>
      <c r="C1688" s="132" t="s">
        <v>51</v>
      </c>
      <c r="D1688" s="133">
        <v>1</v>
      </c>
      <c r="E1688" s="269"/>
      <c r="F1688" s="270">
        <f>+E1688*D1688</f>
        <v>0</v>
      </c>
    </row>
    <row r="1689" spans="1:6">
      <c r="A1689" s="151"/>
      <c r="B1689" s="116" t="s">
        <v>933</v>
      </c>
      <c r="C1689" s="132"/>
      <c r="D1689" s="133"/>
      <c r="E1689" s="134"/>
      <c r="F1689" s="135"/>
    </row>
    <row r="1690" spans="1:6">
      <c r="A1690" s="151"/>
      <c r="B1690" s="116" t="s">
        <v>934</v>
      </c>
      <c r="C1690" s="132"/>
      <c r="D1690" s="133"/>
      <c r="E1690" s="134"/>
      <c r="F1690" s="135"/>
    </row>
    <row r="1691" spans="1:6">
      <c r="A1691" s="151"/>
      <c r="B1691" s="116" t="s">
        <v>935</v>
      </c>
      <c r="C1691" s="132"/>
      <c r="D1691" s="133"/>
      <c r="E1691" s="134"/>
      <c r="F1691" s="135"/>
    </row>
    <row r="1692" spans="1:6" ht="26.4">
      <c r="A1692" s="151"/>
      <c r="B1692" s="155" t="s">
        <v>936</v>
      </c>
      <c r="C1692" s="132"/>
      <c r="D1692" s="133"/>
      <c r="E1692" s="134"/>
      <c r="F1692" s="135"/>
    </row>
    <row r="1693" spans="1:6" ht="96">
      <c r="A1693" s="151"/>
      <c r="B1693" s="125" t="s">
        <v>437</v>
      </c>
      <c r="C1693" s="132"/>
      <c r="D1693" s="133"/>
      <c r="E1693" s="134"/>
      <c r="F1693" s="135"/>
    </row>
    <row r="1694" spans="1:6">
      <c r="A1694" s="151"/>
      <c r="B1694" s="125"/>
      <c r="C1694" s="132"/>
      <c r="D1694" s="133"/>
      <c r="E1694" s="134"/>
      <c r="F1694" s="135"/>
    </row>
    <row r="1695" spans="1:6">
      <c r="A1695" s="109" t="s">
        <v>433</v>
      </c>
      <c r="B1695" s="110" t="s">
        <v>937</v>
      </c>
      <c r="C1695" s="132" t="s">
        <v>51</v>
      </c>
      <c r="D1695" s="133">
        <v>1</v>
      </c>
      <c r="E1695" s="269"/>
      <c r="F1695" s="270">
        <f>+E1695*D1695</f>
        <v>0</v>
      </c>
    </row>
    <row r="1696" spans="1:6">
      <c r="A1696" s="109"/>
      <c r="B1696" s="95" t="s">
        <v>554</v>
      </c>
      <c r="C1696" s="132"/>
      <c r="D1696" s="133"/>
      <c r="E1696" s="134"/>
      <c r="F1696" s="135"/>
    </row>
    <row r="1697" spans="1:6" ht="55.2">
      <c r="A1697" s="109"/>
      <c r="B1697" s="95" t="s">
        <v>555</v>
      </c>
      <c r="C1697" s="132"/>
      <c r="D1697" s="133"/>
      <c r="E1697" s="134"/>
      <c r="F1697" s="135"/>
    </row>
    <row r="1698" spans="1:6" ht="41.4">
      <c r="A1698" s="109"/>
      <c r="B1698" s="95" t="s">
        <v>556</v>
      </c>
      <c r="C1698" s="132"/>
      <c r="D1698" s="133"/>
      <c r="E1698" s="134"/>
      <c r="F1698" s="135"/>
    </row>
    <row r="1699" spans="1:6">
      <c r="A1699" s="109"/>
      <c r="B1699" s="95" t="s">
        <v>557</v>
      </c>
      <c r="C1699" s="132"/>
      <c r="D1699" s="133"/>
      <c r="E1699" s="134"/>
      <c r="F1699" s="135"/>
    </row>
    <row r="1700" spans="1:6">
      <c r="A1700" s="109"/>
      <c r="B1700" s="114" t="s">
        <v>917</v>
      </c>
      <c r="C1700" s="132"/>
      <c r="D1700" s="133"/>
      <c r="E1700" s="134"/>
      <c r="F1700" s="135"/>
    </row>
    <row r="1701" spans="1:6">
      <c r="A1701" s="109"/>
      <c r="B1701" s="121" t="s">
        <v>929</v>
      </c>
      <c r="C1701" s="132"/>
      <c r="D1701" s="133"/>
      <c r="E1701" s="134"/>
      <c r="F1701" s="135"/>
    </row>
    <row r="1702" spans="1:6">
      <c r="A1702" s="109"/>
      <c r="B1702" s="95" t="s">
        <v>578</v>
      </c>
      <c r="C1702" s="132"/>
      <c r="D1702" s="133"/>
      <c r="E1702" s="134"/>
      <c r="F1702" s="135"/>
    </row>
    <row r="1703" spans="1:6">
      <c r="A1703" s="109"/>
      <c r="B1703" s="114" t="s">
        <v>561</v>
      </c>
      <c r="C1703" s="132"/>
      <c r="D1703" s="133"/>
      <c r="E1703" s="134"/>
      <c r="F1703" s="135"/>
    </row>
    <row r="1704" spans="1:6">
      <c r="A1704" s="109"/>
      <c r="B1704" s="114" t="s">
        <v>938</v>
      </c>
      <c r="C1704" s="132"/>
      <c r="D1704" s="133"/>
      <c r="E1704" s="134"/>
      <c r="F1704" s="135"/>
    </row>
    <row r="1705" spans="1:6">
      <c r="A1705" s="157"/>
      <c r="C1705" s="132"/>
      <c r="D1705" s="133"/>
      <c r="E1705" s="134"/>
      <c r="F1705" s="135"/>
    </row>
    <row r="1706" spans="1:6">
      <c r="A1706" s="109" t="s">
        <v>435</v>
      </c>
      <c r="B1706" s="110" t="s">
        <v>912</v>
      </c>
      <c r="C1706" s="132" t="s">
        <v>51</v>
      </c>
      <c r="D1706" s="133">
        <v>1</v>
      </c>
      <c r="E1706" s="269"/>
      <c r="F1706" s="270">
        <f>+E1706*D1706</f>
        <v>0</v>
      </c>
    </row>
    <row r="1707" spans="1:6">
      <c r="A1707" s="88"/>
      <c r="B1707" s="95" t="s">
        <v>913</v>
      </c>
      <c r="C1707" s="132"/>
      <c r="D1707" s="133"/>
      <c r="E1707" s="134"/>
      <c r="F1707" s="135"/>
    </row>
    <row r="1708" spans="1:6">
      <c r="A1708" s="88"/>
      <c r="B1708" s="95" t="s">
        <v>914</v>
      </c>
      <c r="C1708" s="132"/>
      <c r="D1708" s="133"/>
      <c r="E1708" s="134"/>
      <c r="F1708" s="135"/>
    </row>
    <row r="1709" spans="1:6">
      <c r="A1709" s="88"/>
      <c r="B1709" s="95" t="s">
        <v>939</v>
      </c>
      <c r="C1709" s="132"/>
      <c r="D1709" s="133"/>
      <c r="E1709" s="134"/>
      <c r="F1709" s="135"/>
    </row>
    <row r="1710" spans="1:6">
      <c r="A1710" s="157"/>
      <c r="C1710" s="132"/>
      <c r="D1710" s="133"/>
      <c r="E1710" s="134"/>
      <c r="F1710" s="135"/>
    </row>
    <row r="1711" spans="1:6">
      <c r="A1711" s="109" t="s">
        <v>534</v>
      </c>
      <c r="B1711" s="110" t="s">
        <v>906</v>
      </c>
      <c r="C1711" s="132" t="s">
        <v>51</v>
      </c>
      <c r="D1711" s="133">
        <v>1</v>
      </c>
      <c r="E1711" s="269"/>
      <c r="F1711" s="270">
        <f>+E1711*D1711</f>
        <v>0</v>
      </c>
    </row>
    <row r="1712" spans="1:6">
      <c r="A1712" s="109"/>
      <c r="B1712" s="95" t="s">
        <v>554</v>
      </c>
      <c r="C1712" s="132"/>
      <c r="D1712" s="133"/>
      <c r="E1712" s="134"/>
      <c r="F1712" s="135"/>
    </row>
    <row r="1713" spans="1:6" ht="55.2">
      <c r="A1713" s="109"/>
      <c r="B1713" s="95" t="s">
        <v>555</v>
      </c>
      <c r="C1713" s="132"/>
      <c r="D1713" s="133"/>
      <c r="E1713" s="134"/>
      <c r="F1713" s="135"/>
    </row>
    <row r="1714" spans="1:6" ht="41.4">
      <c r="A1714" s="109"/>
      <c r="B1714" s="95" t="s">
        <v>556</v>
      </c>
      <c r="C1714" s="132"/>
      <c r="D1714" s="133"/>
      <c r="E1714" s="134"/>
      <c r="F1714" s="135"/>
    </row>
    <row r="1715" spans="1:6">
      <c r="A1715" s="109"/>
      <c r="B1715" s="95" t="s">
        <v>557</v>
      </c>
      <c r="C1715" s="132"/>
      <c r="D1715" s="133"/>
      <c r="E1715" s="134"/>
      <c r="F1715" s="135"/>
    </row>
    <row r="1716" spans="1:6" ht="55.2">
      <c r="A1716" s="109"/>
      <c r="B1716" s="96" t="s">
        <v>907</v>
      </c>
      <c r="C1716" s="132"/>
      <c r="D1716" s="133"/>
      <c r="E1716" s="134"/>
      <c r="F1716" s="135"/>
    </row>
    <row r="1717" spans="1:6" ht="27.6">
      <c r="A1717" s="109"/>
      <c r="B1717" s="95" t="s">
        <v>640</v>
      </c>
      <c r="C1717" s="132"/>
      <c r="D1717" s="133"/>
      <c r="E1717" s="134"/>
      <c r="F1717" s="135"/>
    </row>
    <row r="1718" spans="1:6" ht="27.6">
      <c r="A1718" s="109"/>
      <c r="B1718" s="95" t="s">
        <v>577</v>
      </c>
      <c r="C1718" s="132"/>
      <c r="D1718" s="133"/>
      <c r="E1718" s="134"/>
      <c r="F1718" s="135"/>
    </row>
    <row r="1719" spans="1:6">
      <c r="A1719" s="109"/>
      <c r="B1719" s="121" t="s">
        <v>568</v>
      </c>
      <c r="C1719" s="132"/>
      <c r="D1719" s="133"/>
      <c r="E1719" s="134"/>
      <c r="F1719" s="135"/>
    </row>
    <row r="1720" spans="1:6">
      <c r="A1720" s="109"/>
      <c r="B1720" s="114" t="s">
        <v>940</v>
      </c>
      <c r="C1720" s="132"/>
      <c r="D1720" s="133"/>
      <c r="E1720" s="134"/>
      <c r="F1720" s="135"/>
    </row>
    <row r="1721" spans="1:6">
      <c r="A1721" s="109"/>
      <c r="B1721" s="95" t="s">
        <v>578</v>
      </c>
      <c r="C1721" s="132"/>
      <c r="D1721" s="133"/>
      <c r="E1721" s="134"/>
      <c r="F1721" s="135"/>
    </row>
    <row r="1722" spans="1:6">
      <c r="A1722" s="109"/>
      <c r="B1722" s="114" t="s">
        <v>570</v>
      </c>
      <c r="C1722" s="132"/>
      <c r="D1722" s="133"/>
      <c r="E1722" s="134"/>
      <c r="F1722" s="135"/>
    </row>
    <row r="1723" spans="1:6">
      <c r="A1723" s="109"/>
      <c r="B1723" s="114" t="s">
        <v>571</v>
      </c>
      <c r="C1723" s="132"/>
      <c r="D1723" s="133"/>
      <c r="E1723" s="134"/>
      <c r="F1723" s="135"/>
    </row>
    <row r="1724" spans="1:6">
      <c r="A1724" s="109"/>
      <c r="B1724" s="114" t="s">
        <v>479</v>
      </c>
      <c r="C1724" s="132"/>
      <c r="D1724" s="133"/>
      <c r="E1724" s="134"/>
      <c r="F1724" s="135"/>
    </row>
    <row r="1725" spans="1:6">
      <c r="A1725" s="109"/>
      <c r="B1725" s="114" t="s">
        <v>561</v>
      </c>
      <c r="C1725" s="132"/>
      <c r="D1725" s="133"/>
      <c r="E1725" s="134"/>
      <c r="F1725" s="135"/>
    </row>
    <row r="1726" spans="1:6">
      <c r="A1726" s="109"/>
      <c r="B1726" s="114" t="s">
        <v>941</v>
      </c>
      <c r="C1726" s="132"/>
      <c r="D1726" s="133"/>
      <c r="E1726" s="134"/>
      <c r="F1726" s="135"/>
    </row>
    <row r="1727" spans="1:6">
      <c r="A1727" s="157"/>
      <c r="C1727" s="132"/>
      <c r="D1727" s="133"/>
      <c r="E1727" s="134"/>
      <c r="F1727" s="135"/>
    </row>
    <row r="1728" spans="1:6">
      <c r="A1728" s="131" t="s">
        <v>551</v>
      </c>
      <c r="B1728" s="110" t="s">
        <v>910</v>
      </c>
      <c r="C1728" s="132" t="s">
        <v>51</v>
      </c>
      <c r="D1728" s="133">
        <v>1</v>
      </c>
      <c r="E1728" s="269"/>
      <c r="F1728" s="270">
        <f>+E1728*D1728</f>
        <v>0</v>
      </c>
    </row>
    <row r="1729" spans="1:6">
      <c r="A1729" s="88"/>
      <c r="B1729" s="95" t="s">
        <v>573</v>
      </c>
      <c r="C1729" s="132"/>
      <c r="D1729" s="133"/>
      <c r="E1729" s="134"/>
      <c r="F1729" s="135"/>
    </row>
    <row r="1730" spans="1:6">
      <c r="A1730" s="88"/>
      <c r="B1730" s="95" t="s">
        <v>911</v>
      </c>
      <c r="C1730" s="132"/>
      <c r="D1730" s="133"/>
      <c r="E1730" s="134"/>
      <c r="F1730" s="135"/>
    </row>
    <row r="1731" spans="1:6">
      <c r="A1731" s="157"/>
      <c r="C1731" s="132"/>
      <c r="D1731" s="133"/>
      <c r="E1731" s="134"/>
      <c r="F1731" s="135"/>
    </row>
    <row r="1732" spans="1:6">
      <c r="A1732" s="131" t="s">
        <v>598</v>
      </c>
      <c r="B1732" s="110" t="s">
        <v>585</v>
      </c>
      <c r="C1732" s="132" t="s">
        <v>51</v>
      </c>
      <c r="D1732" s="133">
        <v>1</v>
      </c>
      <c r="E1732" s="269"/>
      <c r="F1732" s="270">
        <f>+E1732*D1732</f>
        <v>0</v>
      </c>
    </row>
    <row r="1733" spans="1:6">
      <c r="A1733" s="109"/>
      <c r="B1733" s="121" t="s">
        <v>586</v>
      </c>
      <c r="C1733" s="132"/>
      <c r="D1733" s="133"/>
      <c r="E1733" s="134"/>
      <c r="F1733" s="135"/>
    </row>
    <row r="1734" spans="1:6" ht="27.6">
      <c r="A1734" s="109"/>
      <c r="B1734" s="121" t="s">
        <v>587</v>
      </c>
      <c r="C1734" s="132"/>
      <c r="D1734" s="133"/>
      <c r="E1734" s="134"/>
      <c r="F1734" s="135"/>
    </row>
    <row r="1735" spans="1:6" ht="27.6">
      <c r="A1735" s="109"/>
      <c r="B1735" s="121" t="s">
        <v>588</v>
      </c>
      <c r="C1735" s="132"/>
      <c r="D1735" s="133"/>
      <c r="E1735" s="134"/>
      <c r="F1735" s="135"/>
    </row>
    <row r="1736" spans="1:6">
      <c r="A1736" s="109"/>
      <c r="B1736" s="118" t="s">
        <v>942</v>
      </c>
      <c r="C1736" s="132"/>
      <c r="D1736" s="133"/>
      <c r="E1736" s="134"/>
      <c r="F1736" s="135"/>
    </row>
    <row r="1737" spans="1:6">
      <c r="A1737" s="157"/>
      <c r="C1737" s="132"/>
      <c r="D1737" s="133"/>
      <c r="E1737" s="134"/>
      <c r="F1737" s="135"/>
    </row>
    <row r="1738" spans="1:6">
      <c r="A1738" s="131" t="s">
        <v>615</v>
      </c>
      <c r="B1738" s="110" t="s">
        <v>585</v>
      </c>
      <c r="C1738" s="132" t="s">
        <v>51</v>
      </c>
      <c r="D1738" s="133">
        <v>1</v>
      </c>
      <c r="E1738" s="269"/>
      <c r="F1738" s="270">
        <f>+E1738*D1738</f>
        <v>0</v>
      </c>
    </row>
    <row r="1739" spans="1:6">
      <c r="A1739" s="109"/>
      <c r="B1739" s="121" t="s">
        <v>586</v>
      </c>
      <c r="C1739" s="132"/>
      <c r="D1739" s="133"/>
      <c r="E1739" s="134"/>
      <c r="F1739" s="135"/>
    </row>
    <row r="1740" spans="1:6" ht="27.6">
      <c r="A1740" s="109"/>
      <c r="B1740" s="121" t="s">
        <v>587</v>
      </c>
      <c r="C1740" s="132"/>
      <c r="D1740" s="133"/>
      <c r="E1740" s="134"/>
      <c r="F1740" s="135"/>
    </row>
    <row r="1741" spans="1:6" ht="27.6">
      <c r="A1741" s="109"/>
      <c r="B1741" s="121" t="s">
        <v>588</v>
      </c>
      <c r="C1741" s="132"/>
      <c r="D1741" s="133"/>
      <c r="E1741" s="134"/>
      <c r="F1741" s="135"/>
    </row>
    <row r="1742" spans="1:6">
      <c r="A1742" s="109"/>
      <c r="B1742" s="118" t="s">
        <v>920</v>
      </c>
      <c r="C1742" s="132"/>
      <c r="D1742" s="133"/>
      <c r="E1742" s="134"/>
      <c r="F1742" s="135"/>
    </row>
    <row r="1743" spans="1:6">
      <c r="A1743" s="157"/>
      <c r="C1743" s="132"/>
      <c r="D1743" s="133"/>
      <c r="E1743" s="134"/>
      <c r="F1743" s="135"/>
    </row>
    <row r="1744" spans="1:6">
      <c r="A1744" s="109" t="s">
        <v>623</v>
      </c>
      <c r="B1744" s="120" t="s">
        <v>943</v>
      </c>
      <c r="C1744" s="132" t="s">
        <v>51</v>
      </c>
      <c r="D1744" s="133">
        <v>1</v>
      </c>
      <c r="E1744" s="269"/>
      <c r="F1744" s="270">
        <f>+E1744*D1744</f>
        <v>0</v>
      </c>
    </row>
    <row r="1745" spans="1:6">
      <c r="A1745" s="109"/>
      <c r="B1745" s="118" t="s">
        <v>944</v>
      </c>
      <c r="C1745" s="132"/>
      <c r="D1745" s="133"/>
      <c r="E1745" s="134"/>
      <c r="F1745" s="135"/>
    </row>
    <row r="1746" spans="1:6">
      <c r="A1746" s="109"/>
      <c r="B1746" s="118" t="s">
        <v>945</v>
      </c>
      <c r="C1746" s="132"/>
      <c r="D1746" s="133"/>
      <c r="E1746" s="134"/>
      <c r="F1746" s="135"/>
    </row>
    <row r="1747" spans="1:6">
      <c r="A1747" s="109"/>
      <c r="B1747" s="118" t="s">
        <v>946</v>
      </c>
      <c r="C1747" s="132"/>
      <c r="D1747" s="133"/>
      <c r="E1747" s="134"/>
      <c r="F1747" s="135"/>
    </row>
    <row r="1748" spans="1:6">
      <c r="A1748" s="109"/>
      <c r="B1748" s="118" t="s">
        <v>947</v>
      </c>
      <c r="C1748" s="132"/>
      <c r="D1748" s="133"/>
      <c r="E1748" s="134"/>
      <c r="F1748" s="135"/>
    </row>
    <row r="1749" spans="1:6">
      <c r="A1749" s="109"/>
      <c r="B1749" s="118" t="s">
        <v>948</v>
      </c>
      <c r="C1749" s="132"/>
      <c r="D1749" s="133"/>
      <c r="E1749" s="134"/>
      <c r="F1749" s="135"/>
    </row>
    <row r="1750" spans="1:6">
      <c r="A1750" s="109"/>
      <c r="B1750" s="118" t="s">
        <v>949</v>
      </c>
      <c r="C1750" s="132"/>
      <c r="D1750" s="133"/>
      <c r="E1750" s="134"/>
      <c r="F1750" s="135"/>
    </row>
    <row r="1751" spans="1:6">
      <c r="A1751" s="109"/>
      <c r="B1751" s="118" t="s">
        <v>950</v>
      </c>
      <c r="C1751" s="132"/>
      <c r="D1751" s="133"/>
      <c r="E1751" s="134"/>
      <c r="F1751" s="135"/>
    </row>
    <row r="1752" spans="1:6">
      <c r="A1752" s="109"/>
      <c r="B1752" s="118" t="s">
        <v>951</v>
      </c>
      <c r="C1752" s="132"/>
      <c r="D1752" s="133"/>
      <c r="E1752" s="134"/>
      <c r="F1752" s="135"/>
    </row>
    <row r="1753" spans="1:6">
      <c r="A1753" s="109"/>
      <c r="B1753" s="118" t="s">
        <v>952</v>
      </c>
      <c r="C1753" s="132"/>
      <c r="D1753" s="133"/>
      <c r="E1753" s="134"/>
      <c r="F1753" s="135"/>
    </row>
    <row r="1754" spans="1:6">
      <c r="A1754" s="109"/>
      <c r="B1754" s="118" t="s">
        <v>953</v>
      </c>
      <c r="C1754" s="132"/>
      <c r="D1754" s="133"/>
      <c r="E1754" s="134"/>
      <c r="F1754" s="135"/>
    </row>
    <row r="1755" spans="1:6">
      <c r="A1755" s="109"/>
      <c r="B1755" s="118" t="s">
        <v>954</v>
      </c>
      <c r="C1755" s="132"/>
      <c r="D1755" s="133"/>
      <c r="E1755" s="134"/>
      <c r="F1755" s="135"/>
    </row>
    <row r="1756" spans="1:6">
      <c r="A1756" s="109"/>
      <c r="B1756" s="118" t="s">
        <v>955</v>
      </c>
      <c r="C1756" s="132"/>
      <c r="D1756" s="133"/>
      <c r="E1756" s="134"/>
      <c r="F1756" s="135"/>
    </row>
    <row r="1757" spans="1:6">
      <c r="A1757" s="109"/>
      <c r="B1757" s="118" t="s">
        <v>956</v>
      </c>
      <c r="C1757" s="132"/>
      <c r="D1757" s="133"/>
      <c r="E1757" s="134"/>
      <c r="F1757" s="135"/>
    </row>
    <row r="1758" spans="1:6" ht="96">
      <c r="A1758" s="157"/>
      <c r="B1758" s="125" t="s">
        <v>437</v>
      </c>
      <c r="C1758" s="132"/>
      <c r="D1758" s="133"/>
      <c r="E1758" s="134"/>
      <c r="F1758" s="135"/>
    </row>
    <row r="1759" spans="1:6">
      <c r="A1759" s="157"/>
      <c r="C1759" s="132"/>
      <c r="D1759" s="133"/>
      <c r="E1759" s="134"/>
      <c r="F1759" s="135"/>
    </row>
    <row r="1760" spans="1:6">
      <c r="A1760" s="109" t="s">
        <v>771</v>
      </c>
      <c r="B1760" s="110" t="s">
        <v>395</v>
      </c>
      <c r="C1760" s="132" t="s">
        <v>51</v>
      </c>
      <c r="D1760" s="133">
        <v>1</v>
      </c>
      <c r="E1760" s="269"/>
      <c r="F1760" s="270">
        <f>+E1760*D1760</f>
        <v>0</v>
      </c>
    </row>
    <row r="1761" spans="1:6">
      <c r="A1761" s="88"/>
      <c r="B1761" s="118" t="s">
        <v>396</v>
      </c>
      <c r="C1761" s="162"/>
      <c r="D1761" s="156"/>
      <c r="E1761" s="107"/>
      <c r="F1761" s="107"/>
    </row>
    <row r="1762" spans="1:6">
      <c r="A1762" s="88"/>
      <c r="B1762" s="118" t="s">
        <v>397</v>
      </c>
      <c r="C1762" s="162"/>
      <c r="D1762" s="156"/>
      <c r="E1762" s="107"/>
      <c r="F1762" s="107"/>
    </row>
    <row r="1763" spans="1:6">
      <c r="A1763" s="88"/>
      <c r="B1763" s="118" t="s">
        <v>398</v>
      </c>
      <c r="C1763" s="162"/>
      <c r="D1763" s="156"/>
      <c r="E1763" s="107"/>
      <c r="F1763" s="107"/>
    </row>
    <row r="1764" spans="1:6">
      <c r="A1764" s="88"/>
      <c r="B1764" s="118" t="s">
        <v>399</v>
      </c>
      <c r="C1764" s="162"/>
      <c r="D1764" s="156"/>
      <c r="E1764" s="107"/>
      <c r="F1764" s="107"/>
    </row>
    <row r="1765" spans="1:6">
      <c r="A1765" s="88"/>
      <c r="B1765" s="118" t="s">
        <v>400</v>
      </c>
      <c r="C1765" s="162"/>
      <c r="D1765" s="156"/>
      <c r="E1765" s="107"/>
      <c r="F1765" s="107"/>
    </row>
    <row r="1766" spans="1:6" ht="41.4">
      <c r="A1766" s="88"/>
      <c r="B1766" s="118" t="s">
        <v>401</v>
      </c>
      <c r="C1766" s="162"/>
      <c r="D1766" s="156"/>
      <c r="E1766" s="107"/>
      <c r="F1766" s="107"/>
    </row>
    <row r="1767" spans="1:6">
      <c r="A1767" s="88"/>
      <c r="B1767" s="118" t="s">
        <v>402</v>
      </c>
      <c r="C1767" s="162"/>
      <c r="D1767" s="156"/>
      <c r="E1767" s="107"/>
      <c r="F1767" s="107"/>
    </row>
    <row r="1768" spans="1:6">
      <c r="A1768" s="88"/>
      <c r="B1768" s="118" t="s">
        <v>403</v>
      </c>
      <c r="C1768" s="162"/>
      <c r="D1768" s="156"/>
      <c r="E1768" s="107"/>
      <c r="F1768" s="107"/>
    </row>
    <row r="1769" spans="1:6">
      <c r="A1769" s="88"/>
      <c r="B1769" s="118" t="s">
        <v>404</v>
      </c>
      <c r="C1769" s="162"/>
      <c r="D1769" s="156"/>
      <c r="E1769" s="107"/>
      <c r="F1769" s="107"/>
    </row>
    <row r="1770" spans="1:6">
      <c r="A1770" s="88"/>
      <c r="B1770" s="118" t="s">
        <v>405</v>
      </c>
      <c r="C1770" s="162"/>
      <c r="D1770" s="156"/>
      <c r="E1770" s="107"/>
      <c r="F1770" s="107"/>
    </row>
    <row r="1771" spans="1:6">
      <c r="A1771" s="88"/>
      <c r="B1771" s="118" t="s">
        <v>406</v>
      </c>
      <c r="C1771" s="162"/>
      <c r="D1771" s="156"/>
      <c r="E1771" s="107"/>
      <c r="F1771" s="107"/>
    </row>
    <row r="1772" spans="1:6">
      <c r="A1772" s="157"/>
      <c r="E1772" s="107"/>
      <c r="F1772" s="107"/>
    </row>
    <row r="1773" spans="1:6" ht="18.600000000000001" thickBot="1">
      <c r="A1773" s="263" t="s">
        <v>957</v>
      </c>
      <c r="B1773" s="264" t="s">
        <v>958</v>
      </c>
      <c r="C1773" s="265"/>
      <c r="D1773" s="266"/>
      <c r="E1773" s="267"/>
      <c r="F1773" s="268"/>
    </row>
    <row r="1774" spans="1:6" ht="15" thickTop="1">
      <c r="A1774" s="157"/>
      <c r="E1774" s="107"/>
      <c r="F1774" s="107"/>
    </row>
    <row r="1775" spans="1:6">
      <c r="A1775" s="151" t="s">
        <v>377</v>
      </c>
      <c r="B1775" s="152" t="s">
        <v>959</v>
      </c>
      <c r="C1775" s="132" t="s">
        <v>51</v>
      </c>
      <c r="D1775" s="133">
        <v>5</v>
      </c>
      <c r="E1775" s="269"/>
      <c r="F1775" s="270">
        <f>+E1775*D1775</f>
        <v>0</v>
      </c>
    </row>
    <row r="1776" spans="1:6" ht="52.8">
      <c r="A1776" s="151"/>
      <c r="B1776" s="116" t="s">
        <v>1380</v>
      </c>
      <c r="C1776" s="132"/>
      <c r="D1776" s="133"/>
      <c r="E1776" s="134"/>
      <c r="F1776" s="135"/>
    </row>
    <row r="1777" spans="1:6" ht="26.4">
      <c r="A1777" s="151"/>
      <c r="B1777" s="116" t="s">
        <v>1381</v>
      </c>
      <c r="C1777" s="132"/>
      <c r="D1777" s="133"/>
      <c r="E1777" s="134"/>
      <c r="F1777" s="135"/>
    </row>
    <row r="1778" spans="1:6" ht="96">
      <c r="A1778" s="157"/>
      <c r="B1778" s="125" t="s">
        <v>437</v>
      </c>
      <c r="C1778" s="132"/>
      <c r="D1778" s="133"/>
      <c r="E1778" s="134"/>
      <c r="F1778" s="135"/>
    </row>
    <row r="1779" spans="1:6">
      <c r="A1779" s="157"/>
      <c r="C1779" s="132"/>
      <c r="D1779" s="133"/>
      <c r="E1779" s="134"/>
      <c r="F1779" s="135"/>
    </row>
    <row r="1780" spans="1:6">
      <c r="A1780" s="109" t="s">
        <v>387</v>
      </c>
      <c r="B1780" s="157" t="s">
        <v>1382</v>
      </c>
      <c r="C1780" s="132" t="s">
        <v>51</v>
      </c>
      <c r="D1780" s="133">
        <v>2</v>
      </c>
      <c r="E1780" s="269"/>
      <c r="F1780" s="270">
        <f>+E1780*D1780</f>
        <v>0</v>
      </c>
    </row>
    <row r="1781" spans="1:6" customFormat="1" ht="230.4">
      <c r="B1781" s="275" t="s">
        <v>1383</v>
      </c>
      <c r="C1781" s="276"/>
      <c r="D1781" s="277"/>
    </row>
    <row r="1782" spans="1:6" customFormat="1">
      <c r="B1782" s="275" t="s">
        <v>961</v>
      </c>
      <c r="C1782" s="276"/>
    </row>
    <row r="1783" spans="1:6" customFormat="1">
      <c r="B1783" s="275" t="s">
        <v>1384</v>
      </c>
      <c r="C1783" s="276"/>
    </row>
    <row r="1784" spans="1:6" customFormat="1" ht="28.8">
      <c r="B1784" s="275" t="s">
        <v>1385</v>
      </c>
      <c r="C1784" s="276"/>
    </row>
    <row r="1785" spans="1:6" customFormat="1">
      <c r="B1785" s="275" t="s">
        <v>1386</v>
      </c>
      <c r="C1785" s="276"/>
    </row>
    <row r="1786" spans="1:6" customFormat="1">
      <c r="B1786" s="275" t="s">
        <v>1387</v>
      </c>
      <c r="C1786" s="276"/>
    </row>
    <row r="1787" spans="1:6" customFormat="1">
      <c r="B1787" s="275" t="s">
        <v>962</v>
      </c>
      <c r="C1787" s="276"/>
    </row>
    <row r="1788" spans="1:6" customFormat="1">
      <c r="B1788" s="278" t="s">
        <v>978</v>
      </c>
      <c r="C1788" s="279"/>
      <c r="D1788" s="279"/>
    </row>
    <row r="1789" spans="1:6" customFormat="1">
      <c r="B1789" s="275" t="s">
        <v>1388</v>
      </c>
      <c r="C1789" s="276"/>
    </row>
    <row r="1790" spans="1:6" customFormat="1">
      <c r="B1790" s="275" t="s">
        <v>963</v>
      </c>
      <c r="C1790" s="276"/>
    </row>
    <row r="1791" spans="1:6" customFormat="1">
      <c r="B1791" s="275" t="s">
        <v>964</v>
      </c>
      <c r="C1791" s="276"/>
    </row>
    <row r="1792" spans="1:6" customFormat="1">
      <c r="B1792" s="275" t="s">
        <v>965</v>
      </c>
      <c r="C1792" s="276"/>
    </row>
    <row r="1793" spans="1:6" customFormat="1">
      <c r="B1793" s="275" t="s">
        <v>659</v>
      </c>
      <c r="C1793" s="276"/>
    </row>
    <row r="1794" spans="1:6" customFormat="1" ht="28.8">
      <c r="B1794" s="275" t="s">
        <v>1389</v>
      </c>
      <c r="C1794" s="276"/>
    </row>
    <row r="1795" spans="1:6" customFormat="1" ht="96">
      <c r="B1795" s="125" t="s">
        <v>437</v>
      </c>
      <c r="C1795" s="276"/>
    </row>
    <row r="1796" spans="1:6" ht="41.4">
      <c r="A1796" s="109"/>
      <c r="B1796" s="137" t="s">
        <v>516</v>
      </c>
      <c r="C1796" s="132"/>
      <c r="D1796" s="133"/>
      <c r="E1796" s="134"/>
      <c r="F1796" s="135"/>
    </row>
    <row r="1797" spans="1:6" ht="41.4">
      <c r="A1797" s="109"/>
      <c r="B1797" s="138" t="s">
        <v>517</v>
      </c>
      <c r="C1797" s="132"/>
      <c r="D1797" s="133"/>
      <c r="E1797" s="134"/>
      <c r="F1797" s="135"/>
    </row>
    <row r="1798" spans="1:6">
      <c r="A1798" s="157"/>
      <c r="C1798" s="132"/>
      <c r="D1798" s="133"/>
      <c r="E1798" s="134"/>
      <c r="F1798" s="135"/>
    </row>
    <row r="1799" spans="1:6">
      <c r="A1799" s="131" t="s">
        <v>393</v>
      </c>
      <c r="B1799" s="140" t="s">
        <v>966</v>
      </c>
      <c r="C1799" s="132" t="s">
        <v>51</v>
      </c>
      <c r="D1799" s="133">
        <v>2</v>
      </c>
      <c r="E1799" s="269"/>
      <c r="F1799" s="270">
        <f>+E1799*D1799</f>
        <v>0</v>
      </c>
    </row>
    <row r="1800" spans="1:6" customFormat="1" ht="119.4" customHeight="1">
      <c r="B1800" s="278" t="s">
        <v>967</v>
      </c>
      <c r="C1800" s="279"/>
      <c r="D1800" s="279"/>
    </row>
    <row r="1801" spans="1:6" customFormat="1">
      <c r="B1801" s="275" t="s">
        <v>963</v>
      </c>
      <c r="C1801" s="276"/>
    </row>
    <row r="1802" spans="1:6" customFormat="1">
      <c r="B1802" s="275" t="s">
        <v>968</v>
      </c>
      <c r="C1802" s="276"/>
    </row>
    <row r="1803" spans="1:6" customFormat="1">
      <c r="B1803" s="278" t="s">
        <v>969</v>
      </c>
      <c r="C1803" s="279"/>
      <c r="D1803" s="279"/>
    </row>
    <row r="1804" spans="1:6" customFormat="1">
      <c r="B1804" s="278" t="s">
        <v>970</v>
      </c>
      <c r="C1804" s="279"/>
      <c r="D1804" s="279"/>
    </row>
    <row r="1805" spans="1:6" customFormat="1">
      <c r="B1805" s="275" t="s">
        <v>971</v>
      </c>
      <c r="C1805" s="276"/>
    </row>
    <row r="1806" spans="1:6" customFormat="1">
      <c r="B1806" s="278" t="s">
        <v>972</v>
      </c>
      <c r="C1806" s="279"/>
      <c r="D1806" s="279"/>
    </row>
    <row r="1807" spans="1:6" customFormat="1">
      <c r="B1807" s="278" t="s">
        <v>657</v>
      </c>
      <c r="C1807" s="279"/>
      <c r="D1807" s="279"/>
    </row>
    <row r="1808" spans="1:6" customFormat="1">
      <c r="B1808" s="278" t="s">
        <v>973</v>
      </c>
      <c r="C1808" s="279"/>
    </row>
    <row r="1809" spans="1:6" customFormat="1">
      <c r="B1809" s="278" t="s">
        <v>964</v>
      </c>
      <c r="C1809" s="279"/>
      <c r="D1809" s="279"/>
    </row>
    <row r="1810" spans="1:6" customFormat="1">
      <c r="B1810" s="278" t="s">
        <v>974</v>
      </c>
      <c r="C1810" s="279"/>
      <c r="D1810" s="279"/>
    </row>
    <row r="1811" spans="1:6" customFormat="1">
      <c r="B1811" s="275" t="s">
        <v>659</v>
      </c>
      <c r="C1811" s="276"/>
    </row>
    <row r="1812" spans="1:6" ht="96">
      <c r="A1812" s="109"/>
      <c r="B1812" s="125" t="s">
        <v>437</v>
      </c>
      <c r="C1812" s="132"/>
      <c r="D1812" s="133"/>
      <c r="E1812" s="134"/>
      <c r="F1812" s="135"/>
    </row>
    <row r="1813" spans="1:6" ht="41.4">
      <c r="A1813" s="109"/>
      <c r="B1813" s="137" t="s">
        <v>516</v>
      </c>
      <c r="C1813" s="132"/>
      <c r="D1813" s="133"/>
      <c r="E1813" s="134"/>
      <c r="F1813" s="135"/>
    </row>
    <row r="1814" spans="1:6" ht="41.4">
      <c r="A1814" s="109"/>
      <c r="B1814" s="138" t="s">
        <v>517</v>
      </c>
      <c r="C1814" s="132"/>
      <c r="D1814" s="133"/>
      <c r="E1814" s="134"/>
      <c r="F1814" s="135"/>
    </row>
    <row r="1815" spans="1:6">
      <c r="A1815" s="109"/>
      <c r="B1815" s="138"/>
      <c r="C1815" s="132"/>
      <c r="D1815" s="133"/>
      <c r="E1815" s="134"/>
      <c r="F1815" s="135"/>
    </row>
    <row r="1816" spans="1:6">
      <c r="A1816" s="109" t="s">
        <v>407</v>
      </c>
      <c r="B1816" s="157" t="s">
        <v>651</v>
      </c>
      <c r="C1816" s="132" t="s">
        <v>51</v>
      </c>
      <c r="D1816" s="133">
        <v>1</v>
      </c>
      <c r="E1816" s="269"/>
      <c r="F1816" s="270">
        <f>+E1816*D1816</f>
        <v>0</v>
      </c>
    </row>
    <row r="1817" spans="1:6" customFormat="1" ht="86.4">
      <c r="B1817" s="275" t="s">
        <v>975</v>
      </c>
      <c r="C1817" s="276"/>
    </row>
    <row r="1818" spans="1:6" customFormat="1" ht="100.8">
      <c r="B1818" s="275" t="s">
        <v>976</v>
      </c>
      <c r="C1818" s="276"/>
    </row>
    <row r="1819" spans="1:6" customFormat="1">
      <c r="B1819" s="275" t="s">
        <v>1390</v>
      </c>
      <c r="C1819" s="276"/>
    </row>
    <row r="1820" spans="1:6" customFormat="1">
      <c r="B1820" s="275" t="s">
        <v>977</v>
      </c>
      <c r="C1820" s="276"/>
    </row>
    <row r="1821" spans="1:6" customFormat="1">
      <c r="B1821" s="275" t="s">
        <v>656</v>
      </c>
      <c r="C1821" s="276"/>
    </row>
    <row r="1822" spans="1:6" customFormat="1">
      <c r="B1822" s="278" t="s">
        <v>978</v>
      </c>
      <c r="C1822" s="279"/>
      <c r="D1822" s="279"/>
    </row>
    <row r="1823" spans="1:6" customFormat="1">
      <c r="B1823" s="275" t="s">
        <v>979</v>
      </c>
      <c r="C1823" s="276"/>
    </row>
    <row r="1824" spans="1:6" customFormat="1">
      <c r="B1824" s="275" t="s">
        <v>980</v>
      </c>
      <c r="C1824" s="276"/>
    </row>
    <row r="1825" spans="1:6" customFormat="1">
      <c r="B1825" s="275" t="s">
        <v>981</v>
      </c>
      <c r="C1825" s="276"/>
    </row>
    <row r="1826" spans="1:6" customFormat="1">
      <c r="B1826" s="275" t="s">
        <v>659</v>
      </c>
      <c r="C1826" s="276"/>
    </row>
    <row r="1827" spans="1:6" ht="96">
      <c r="A1827" s="109"/>
      <c r="B1827" s="125" t="s">
        <v>437</v>
      </c>
      <c r="C1827" s="132"/>
      <c r="D1827" s="133"/>
      <c r="E1827" s="134"/>
      <c r="F1827" s="135"/>
    </row>
    <row r="1828" spans="1:6" ht="41.4">
      <c r="A1828" s="109"/>
      <c r="B1828" s="137" t="s">
        <v>516</v>
      </c>
      <c r="C1828" s="132"/>
      <c r="D1828" s="133"/>
      <c r="E1828" s="134"/>
      <c r="F1828" s="135"/>
    </row>
    <row r="1829" spans="1:6" ht="41.4">
      <c r="A1829" s="109"/>
      <c r="B1829" s="138" t="s">
        <v>517</v>
      </c>
      <c r="C1829" s="132"/>
      <c r="D1829" s="133"/>
      <c r="E1829" s="134"/>
      <c r="F1829" s="135"/>
    </row>
    <row r="1830" spans="1:6">
      <c r="A1830" s="157"/>
      <c r="C1830" s="132"/>
      <c r="D1830" s="133"/>
      <c r="E1830" s="134"/>
      <c r="F1830" s="135"/>
    </row>
    <row r="1831" spans="1:6">
      <c r="A1831" s="151" t="s">
        <v>424</v>
      </c>
      <c r="B1831" s="152" t="s">
        <v>1391</v>
      </c>
      <c r="C1831" s="132" t="s">
        <v>51</v>
      </c>
      <c r="D1831" s="133">
        <v>1</v>
      </c>
      <c r="E1831" s="269"/>
      <c r="F1831" s="270">
        <f>+E1831*D1831</f>
        <v>0</v>
      </c>
    </row>
    <row r="1832" spans="1:6" ht="52.8">
      <c r="A1832" s="151"/>
      <c r="B1832" s="116" t="s">
        <v>960</v>
      </c>
      <c r="C1832" s="132"/>
      <c r="D1832" s="133"/>
      <c r="E1832" s="134"/>
      <c r="F1832" s="135"/>
    </row>
    <row r="1833" spans="1:6" ht="26.4">
      <c r="A1833" s="151"/>
      <c r="B1833" s="116" t="s">
        <v>1392</v>
      </c>
      <c r="C1833" s="132"/>
      <c r="D1833" s="133"/>
      <c r="E1833" s="134"/>
      <c r="F1833" s="135"/>
    </row>
    <row r="1834" spans="1:6">
      <c r="A1834" s="157"/>
      <c r="B1834" s="116" t="s">
        <v>982</v>
      </c>
      <c r="C1834" s="132"/>
      <c r="D1834" s="133"/>
      <c r="E1834" s="134"/>
      <c r="F1834" s="135"/>
    </row>
    <row r="1835" spans="1:6" ht="26.4">
      <c r="A1835" s="157"/>
      <c r="B1835" s="116" t="s">
        <v>983</v>
      </c>
      <c r="C1835" s="132"/>
      <c r="D1835" s="133"/>
      <c r="E1835" s="134"/>
      <c r="F1835" s="135"/>
    </row>
    <row r="1836" spans="1:6">
      <c r="A1836" s="157"/>
      <c r="B1836" s="107" t="s">
        <v>984</v>
      </c>
      <c r="C1836" s="132"/>
      <c r="D1836" s="133"/>
      <c r="E1836" s="134"/>
      <c r="F1836" s="135"/>
    </row>
    <row r="1837" spans="1:6">
      <c r="A1837" s="157"/>
      <c r="B1837" s="116" t="s">
        <v>985</v>
      </c>
      <c r="C1837" s="132"/>
      <c r="D1837" s="133"/>
      <c r="E1837" s="134"/>
      <c r="F1837" s="135"/>
    </row>
    <row r="1838" spans="1:6">
      <c r="A1838" s="157"/>
      <c r="B1838" s="116" t="s">
        <v>986</v>
      </c>
      <c r="C1838" s="132"/>
      <c r="D1838" s="133"/>
      <c r="E1838" s="134"/>
      <c r="F1838" s="135"/>
    </row>
    <row r="1839" spans="1:6">
      <c r="A1839" s="157"/>
      <c r="B1839" s="116" t="s">
        <v>987</v>
      </c>
      <c r="C1839" s="132"/>
      <c r="D1839" s="133"/>
      <c r="E1839" s="134"/>
      <c r="F1839" s="135"/>
    </row>
    <row r="1840" spans="1:6" ht="96">
      <c r="A1840" s="157"/>
      <c r="B1840" s="125" t="s">
        <v>437</v>
      </c>
      <c r="C1840" s="132"/>
      <c r="D1840" s="133"/>
      <c r="E1840" s="134"/>
      <c r="F1840" s="135"/>
    </row>
    <row r="1841" spans="1:6" ht="41.4">
      <c r="A1841" s="109"/>
      <c r="B1841" s="137" t="s">
        <v>516</v>
      </c>
      <c r="C1841" s="132"/>
      <c r="D1841" s="133"/>
      <c r="E1841" s="134"/>
      <c r="F1841" s="135"/>
    </row>
    <row r="1842" spans="1:6" ht="41.4">
      <c r="A1842" s="109"/>
      <c r="B1842" s="138" t="s">
        <v>517</v>
      </c>
      <c r="C1842" s="132"/>
      <c r="D1842" s="133"/>
      <c r="E1842" s="134"/>
      <c r="F1842" s="135"/>
    </row>
    <row r="1843" spans="1:6">
      <c r="A1843" s="157"/>
      <c r="C1843" s="132"/>
      <c r="D1843" s="133"/>
      <c r="E1843" s="134"/>
      <c r="F1843" s="135"/>
    </row>
    <row r="1844" spans="1:6">
      <c r="A1844" s="151" t="s">
        <v>431</v>
      </c>
      <c r="B1844" s="152" t="s">
        <v>959</v>
      </c>
      <c r="C1844" s="132" t="s">
        <v>51</v>
      </c>
      <c r="D1844" s="133">
        <v>1</v>
      </c>
      <c r="E1844" s="269"/>
      <c r="F1844" s="270">
        <f>+E1844*D1844</f>
        <v>0</v>
      </c>
    </row>
    <row r="1845" spans="1:6" ht="79.2">
      <c r="A1845" s="151"/>
      <c r="B1845" s="116" t="s">
        <v>1393</v>
      </c>
      <c r="C1845" s="132"/>
      <c r="D1845" s="133"/>
      <c r="E1845" s="134"/>
      <c r="F1845" s="135"/>
    </row>
    <row r="1846" spans="1:6" ht="26.4">
      <c r="A1846" s="151"/>
      <c r="B1846" s="116" t="s">
        <v>1381</v>
      </c>
      <c r="C1846" s="132"/>
      <c r="D1846" s="133"/>
      <c r="E1846" s="134"/>
      <c r="F1846" s="135"/>
    </row>
    <row r="1847" spans="1:6" ht="96">
      <c r="A1847" s="157"/>
      <c r="B1847" s="125" t="s">
        <v>437</v>
      </c>
      <c r="C1847" s="132"/>
      <c r="D1847" s="133"/>
      <c r="E1847" s="134"/>
      <c r="F1847" s="135"/>
    </row>
    <row r="1848" spans="1:6">
      <c r="A1848" s="157"/>
      <c r="B1848" s="125"/>
      <c r="C1848" s="132"/>
      <c r="D1848" s="133"/>
      <c r="E1848" s="134"/>
      <c r="F1848" s="135"/>
    </row>
    <row r="1849" spans="1:6">
      <c r="A1849" s="109" t="s">
        <v>433</v>
      </c>
      <c r="B1849" s="157" t="s">
        <v>988</v>
      </c>
      <c r="C1849" s="132" t="s">
        <v>51</v>
      </c>
      <c r="D1849" s="133">
        <v>2</v>
      </c>
      <c r="E1849" s="269"/>
      <c r="F1849" s="270">
        <f>+E1849*D1849</f>
        <v>0</v>
      </c>
    </row>
    <row r="1850" spans="1:6">
      <c r="A1850" s="88"/>
      <c r="B1850" s="158" t="s">
        <v>396</v>
      </c>
      <c r="C1850" s="132"/>
      <c r="D1850" s="133"/>
      <c r="E1850" s="134"/>
      <c r="F1850" s="135"/>
    </row>
    <row r="1851" spans="1:6">
      <c r="A1851" s="88"/>
      <c r="B1851" s="158" t="s">
        <v>397</v>
      </c>
      <c r="C1851" s="132"/>
      <c r="D1851" s="133"/>
      <c r="E1851" s="134"/>
      <c r="F1851" s="135"/>
    </row>
    <row r="1852" spans="1:6">
      <c r="A1852" s="88"/>
      <c r="B1852" s="158" t="s">
        <v>989</v>
      </c>
      <c r="C1852" s="132"/>
      <c r="D1852" s="133"/>
      <c r="E1852" s="134"/>
      <c r="F1852" s="135"/>
    </row>
    <row r="1853" spans="1:6">
      <c r="A1853" s="88"/>
      <c r="B1853" s="158" t="s">
        <v>399</v>
      </c>
      <c r="C1853" s="132"/>
      <c r="D1853" s="133"/>
      <c r="E1853" s="134"/>
      <c r="F1853" s="135"/>
    </row>
    <row r="1854" spans="1:6" ht="41.4">
      <c r="A1854" s="88"/>
      <c r="B1854" s="158" t="s">
        <v>990</v>
      </c>
      <c r="C1854" s="132"/>
      <c r="D1854" s="133"/>
      <c r="E1854" s="134"/>
      <c r="F1854" s="135"/>
    </row>
    <row r="1855" spans="1:6">
      <c r="A1855" s="88"/>
      <c r="B1855" s="158" t="s">
        <v>403</v>
      </c>
      <c r="C1855" s="132"/>
      <c r="D1855" s="133"/>
      <c r="E1855" s="134"/>
      <c r="F1855" s="135"/>
    </row>
    <row r="1856" spans="1:6">
      <c r="A1856" s="88"/>
      <c r="B1856" s="158" t="s">
        <v>1394</v>
      </c>
      <c r="C1856" s="132"/>
      <c r="D1856" s="133"/>
      <c r="E1856" s="134"/>
      <c r="F1856" s="135"/>
    </row>
    <row r="1857" spans="1:6">
      <c r="A1857" s="88"/>
      <c r="B1857" s="158" t="s">
        <v>406</v>
      </c>
      <c r="C1857" s="132"/>
      <c r="D1857" s="133"/>
      <c r="E1857" s="134"/>
      <c r="F1857" s="135"/>
    </row>
    <row r="1858" spans="1:6">
      <c r="A1858" s="157"/>
      <c r="C1858" s="132"/>
      <c r="D1858" s="133"/>
      <c r="E1858" s="134"/>
      <c r="F1858" s="135"/>
    </row>
    <row r="1859" spans="1:6">
      <c r="A1859" s="109" t="s">
        <v>435</v>
      </c>
      <c r="B1859" s="157" t="s">
        <v>988</v>
      </c>
      <c r="C1859" s="132" t="s">
        <v>51</v>
      </c>
      <c r="D1859" s="133">
        <v>2</v>
      </c>
      <c r="E1859" s="269"/>
      <c r="F1859" s="270">
        <f>+E1859*D1859</f>
        <v>0</v>
      </c>
    </row>
    <row r="1860" spans="1:6">
      <c r="A1860" s="88"/>
      <c r="B1860" s="158" t="s">
        <v>396</v>
      </c>
      <c r="C1860" s="132"/>
      <c r="D1860" s="133"/>
      <c r="E1860" s="134"/>
      <c r="F1860" s="135"/>
    </row>
    <row r="1861" spans="1:6">
      <c r="A1861" s="88"/>
      <c r="B1861" s="158" t="s">
        <v>397</v>
      </c>
      <c r="C1861" s="132"/>
      <c r="D1861" s="133"/>
      <c r="E1861" s="134"/>
      <c r="F1861" s="135"/>
    </row>
    <row r="1862" spans="1:6">
      <c r="A1862" s="88"/>
      <c r="B1862" s="158" t="s">
        <v>989</v>
      </c>
      <c r="C1862" s="132"/>
      <c r="D1862" s="133"/>
      <c r="E1862" s="134"/>
      <c r="F1862" s="135"/>
    </row>
    <row r="1863" spans="1:6">
      <c r="A1863" s="88"/>
      <c r="B1863" s="158" t="s">
        <v>399</v>
      </c>
      <c r="C1863" s="132"/>
      <c r="D1863" s="133"/>
      <c r="E1863" s="134"/>
      <c r="F1863" s="135"/>
    </row>
    <row r="1864" spans="1:6" ht="41.4">
      <c r="A1864" s="88"/>
      <c r="B1864" s="158" t="s">
        <v>990</v>
      </c>
      <c r="C1864" s="132"/>
      <c r="D1864" s="133"/>
      <c r="E1864" s="134"/>
      <c r="F1864" s="135"/>
    </row>
    <row r="1865" spans="1:6">
      <c r="A1865" s="88"/>
      <c r="B1865" s="158" t="s">
        <v>403</v>
      </c>
      <c r="C1865" s="132"/>
      <c r="D1865" s="133"/>
      <c r="E1865" s="134"/>
      <c r="F1865" s="135"/>
    </row>
    <row r="1866" spans="1:6">
      <c r="A1866" s="88"/>
      <c r="B1866" s="158" t="s">
        <v>991</v>
      </c>
      <c r="C1866" s="132"/>
      <c r="D1866" s="133"/>
      <c r="E1866" s="134"/>
      <c r="F1866" s="135"/>
    </row>
    <row r="1867" spans="1:6">
      <c r="A1867" s="88"/>
      <c r="B1867" s="158" t="s">
        <v>406</v>
      </c>
      <c r="C1867" s="132"/>
      <c r="D1867" s="133"/>
      <c r="E1867" s="134"/>
      <c r="F1867" s="135"/>
    </row>
    <row r="1868" spans="1:6">
      <c r="A1868" s="157"/>
      <c r="C1868" s="132"/>
      <c r="D1868" s="133"/>
      <c r="E1868" s="134"/>
      <c r="F1868" s="135"/>
    </row>
    <row r="1869" spans="1:6">
      <c r="A1869" s="109" t="s">
        <v>534</v>
      </c>
      <c r="B1869" s="157" t="s">
        <v>992</v>
      </c>
      <c r="C1869" s="132" t="s">
        <v>51</v>
      </c>
      <c r="D1869" s="103">
        <v>0</v>
      </c>
      <c r="E1869" s="269"/>
      <c r="F1869" s="270">
        <f>+E1869*D1869</f>
        <v>0</v>
      </c>
    </row>
    <row r="1870" spans="1:6">
      <c r="A1870" s="157"/>
      <c r="B1870" s="107" t="s">
        <v>993</v>
      </c>
      <c r="E1870" s="107"/>
      <c r="F1870" s="107"/>
    </row>
    <row r="1871" spans="1:6">
      <c r="A1871" s="157"/>
      <c r="E1871" s="107"/>
      <c r="F1871" s="107"/>
    </row>
    <row r="1872" spans="1:6" ht="18.600000000000001" thickBot="1">
      <c r="A1872" s="263" t="s">
        <v>994</v>
      </c>
      <c r="B1872" s="264" t="s">
        <v>995</v>
      </c>
      <c r="C1872" s="265"/>
      <c r="D1872" s="266"/>
      <c r="E1872" s="267"/>
      <c r="F1872" s="268"/>
    </row>
    <row r="1873" spans="1:6" ht="15" thickTop="1">
      <c r="A1873" s="157"/>
      <c r="E1873" s="107"/>
      <c r="F1873" s="107"/>
    </row>
    <row r="1874" spans="1:6">
      <c r="A1874" s="131" t="s">
        <v>377</v>
      </c>
      <c r="B1874" s="140" t="s">
        <v>996</v>
      </c>
      <c r="C1874" s="132" t="s">
        <v>51</v>
      </c>
      <c r="D1874" s="133">
        <v>2</v>
      </c>
      <c r="E1874" s="269"/>
      <c r="F1874" s="270">
        <f>+E1874*D1874</f>
        <v>0</v>
      </c>
    </row>
    <row r="1875" spans="1:6" ht="27.6">
      <c r="A1875" s="109"/>
      <c r="B1875" s="123" t="s">
        <v>675</v>
      </c>
      <c r="C1875" s="132"/>
      <c r="D1875" s="133"/>
      <c r="E1875" s="134"/>
      <c r="F1875" s="135"/>
    </row>
    <row r="1876" spans="1:6">
      <c r="A1876" s="109"/>
      <c r="B1876" s="123" t="s">
        <v>676</v>
      </c>
      <c r="C1876" s="132"/>
      <c r="D1876" s="133"/>
      <c r="E1876" s="134"/>
      <c r="F1876" s="135"/>
    </row>
    <row r="1877" spans="1:6" ht="55.2">
      <c r="A1877" s="109"/>
      <c r="B1877" s="123" t="s">
        <v>677</v>
      </c>
      <c r="C1877" s="132"/>
      <c r="D1877" s="133"/>
      <c r="E1877" s="134"/>
      <c r="F1877" s="135"/>
    </row>
    <row r="1878" spans="1:6">
      <c r="A1878" s="109"/>
      <c r="B1878" s="123" t="s">
        <v>678</v>
      </c>
      <c r="C1878" s="132"/>
      <c r="D1878" s="133"/>
      <c r="E1878" s="134"/>
      <c r="F1878" s="135"/>
    </row>
    <row r="1879" spans="1:6" ht="27.6">
      <c r="A1879" s="109"/>
      <c r="B1879" s="123" t="s">
        <v>679</v>
      </c>
      <c r="C1879" s="132"/>
      <c r="D1879" s="133"/>
      <c r="E1879" s="134"/>
      <c r="F1879" s="135"/>
    </row>
    <row r="1880" spans="1:6" ht="27.6">
      <c r="A1880" s="109"/>
      <c r="B1880" s="123" t="s">
        <v>680</v>
      </c>
      <c r="C1880" s="132"/>
      <c r="D1880" s="133"/>
      <c r="E1880" s="134"/>
      <c r="F1880" s="135"/>
    </row>
    <row r="1881" spans="1:6">
      <c r="A1881" s="109"/>
      <c r="B1881" s="123" t="s">
        <v>681</v>
      </c>
      <c r="C1881" s="132"/>
      <c r="D1881" s="133"/>
      <c r="E1881" s="134"/>
      <c r="F1881" s="135"/>
    </row>
    <row r="1882" spans="1:6" ht="82.8">
      <c r="A1882" s="109"/>
      <c r="B1882" s="123" t="s">
        <v>682</v>
      </c>
      <c r="C1882" s="132"/>
      <c r="D1882" s="133"/>
      <c r="E1882" s="134"/>
      <c r="F1882" s="135"/>
    </row>
    <row r="1883" spans="1:6" ht="82.8">
      <c r="A1883" s="109"/>
      <c r="B1883" s="123" t="s">
        <v>683</v>
      </c>
      <c r="C1883" s="132"/>
      <c r="D1883" s="133"/>
      <c r="E1883" s="134"/>
      <c r="F1883" s="135"/>
    </row>
    <row r="1884" spans="1:6" ht="55.2">
      <c r="A1884" s="109"/>
      <c r="B1884" s="123" t="s">
        <v>684</v>
      </c>
      <c r="C1884" s="132"/>
      <c r="D1884" s="133"/>
      <c r="E1884" s="134"/>
      <c r="F1884" s="135"/>
    </row>
    <row r="1885" spans="1:6" ht="82.8">
      <c r="A1885" s="109"/>
      <c r="B1885" s="123" t="s">
        <v>685</v>
      </c>
      <c r="C1885" s="132"/>
      <c r="D1885" s="133"/>
      <c r="E1885" s="134"/>
      <c r="F1885" s="135"/>
    </row>
    <row r="1886" spans="1:6">
      <c r="A1886" s="109"/>
      <c r="B1886" s="123" t="s">
        <v>686</v>
      </c>
      <c r="C1886" s="132"/>
      <c r="D1886" s="133"/>
      <c r="E1886" s="134"/>
      <c r="F1886" s="135"/>
    </row>
    <row r="1887" spans="1:6" ht="27.6">
      <c r="A1887" s="109"/>
      <c r="B1887" s="123" t="s">
        <v>687</v>
      </c>
      <c r="C1887" s="132"/>
      <c r="D1887" s="133"/>
      <c r="E1887" s="134"/>
      <c r="F1887" s="135"/>
    </row>
    <row r="1888" spans="1:6" ht="27.6">
      <c r="A1888" s="109"/>
      <c r="B1888" s="123" t="s">
        <v>688</v>
      </c>
      <c r="C1888" s="132"/>
      <c r="D1888" s="133"/>
      <c r="E1888" s="134"/>
      <c r="F1888" s="135"/>
    </row>
    <row r="1889" spans="1:6" ht="55.2">
      <c r="A1889" s="109"/>
      <c r="B1889" s="123" t="s">
        <v>689</v>
      </c>
      <c r="C1889" s="132"/>
      <c r="D1889" s="133"/>
      <c r="E1889" s="134"/>
      <c r="F1889" s="135"/>
    </row>
    <row r="1890" spans="1:6" ht="55.2">
      <c r="A1890" s="109"/>
      <c r="B1890" s="123" t="s">
        <v>690</v>
      </c>
      <c r="C1890" s="132"/>
      <c r="D1890" s="133"/>
      <c r="E1890" s="134"/>
      <c r="F1890" s="135"/>
    </row>
    <row r="1891" spans="1:6" ht="41.4">
      <c r="A1891" s="109"/>
      <c r="B1891" s="123" t="s">
        <v>691</v>
      </c>
      <c r="C1891" s="132"/>
      <c r="D1891" s="133"/>
      <c r="E1891" s="134"/>
      <c r="F1891" s="135"/>
    </row>
    <row r="1892" spans="1:6" ht="55.2">
      <c r="A1892" s="109"/>
      <c r="B1892" s="123" t="s">
        <v>692</v>
      </c>
      <c r="C1892" s="132"/>
      <c r="D1892" s="133"/>
      <c r="E1892" s="134"/>
      <c r="F1892" s="135"/>
    </row>
    <row r="1893" spans="1:6" ht="27.6">
      <c r="A1893" s="109"/>
      <c r="B1893" s="123" t="s">
        <v>693</v>
      </c>
      <c r="C1893" s="132"/>
      <c r="D1893" s="133"/>
      <c r="E1893" s="134"/>
      <c r="F1893" s="135"/>
    </row>
    <row r="1894" spans="1:6" ht="27.6">
      <c r="A1894" s="109"/>
      <c r="B1894" s="123" t="s">
        <v>694</v>
      </c>
      <c r="C1894" s="132"/>
      <c r="D1894" s="133"/>
      <c r="E1894" s="134"/>
      <c r="F1894" s="135"/>
    </row>
    <row r="1895" spans="1:6" ht="41.4">
      <c r="A1895" s="109"/>
      <c r="B1895" s="123" t="s">
        <v>695</v>
      </c>
      <c r="C1895" s="132"/>
      <c r="D1895" s="133"/>
      <c r="E1895" s="134"/>
      <c r="F1895" s="135"/>
    </row>
    <row r="1896" spans="1:6" ht="41.4">
      <c r="A1896" s="109"/>
      <c r="B1896" s="123" t="s">
        <v>696</v>
      </c>
      <c r="C1896" s="132"/>
      <c r="D1896" s="133"/>
      <c r="E1896" s="134"/>
      <c r="F1896" s="135"/>
    </row>
    <row r="1897" spans="1:6" ht="27.6">
      <c r="A1897" s="109"/>
      <c r="B1897" s="123" t="s">
        <v>697</v>
      </c>
      <c r="C1897" s="132"/>
      <c r="D1897" s="133"/>
      <c r="E1897" s="134"/>
      <c r="F1897" s="135"/>
    </row>
    <row r="1898" spans="1:6" ht="41.4">
      <c r="A1898" s="109"/>
      <c r="B1898" s="123" t="s">
        <v>698</v>
      </c>
      <c r="C1898" s="132"/>
      <c r="D1898" s="133"/>
      <c r="E1898" s="134"/>
      <c r="F1898" s="135"/>
    </row>
    <row r="1899" spans="1:6" ht="41.4">
      <c r="A1899" s="109"/>
      <c r="B1899" s="123" t="s">
        <v>699</v>
      </c>
      <c r="C1899" s="132"/>
      <c r="D1899" s="133"/>
      <c r="E1899" s="134"/>
      <c r="F1899" s="135"/>
    </row>
    <row r="1900" spans="1:6" ht="27.6">
      <c r="A1900" s="109"/>
      <c r="B1900" s="123" t="s">
        <v>700</v>
      </c>
      <c r="C1900" s="132"/>
      <c r="D1900" s="133"/>
      <c r="E1900" s="134"/>
      <c r="F1900" s="135"/>
    </row>
    <row r="1901" spans="1:6" ht="41.4">
      <c r="A1901" s="109"/>
      <c r="B1901" s="123" t="s">
        <v>701</v>
      </c>
      <c r="C1901" s="132"/>
      <c r="D1901" s="133"/>
      <c r="E1901" s="134"/>
      <c r="F1901" s="135"/>
    </row>
    <row r="1902" spans="1:6">
      <c r="A1902" s="109"/>
      <c r="B1902" s="123" t="s">
        <v>702</v>
      </c>
      <c r="C1902" s="132"/>
      <c r="D1902" s="133"/>
      <c r="E1902" s="134"/>
      <c r="F1902" s="135"/>
    </row>
    <row r="1903" spans="1:6" ht="27.6">
      <c r="A1903" s="109"/>
      <c r="B1903" s="123" t="s">
        <v>703</v>
      </c>
      <c r="C1903" s="132"/>
      <c r="D1903" s="133"/>
      <c r="E1903" s="134"/>
      <c r="F1903" s="135"/>
    </row>
    <row r="1904" spans="1:6" ht="27.6">
      <c r="A1904" s="109"/>
      <c r="B1904" s="123" t="s">
        <v>704</v>
      </c>
      <c r="C1904" s="132"/>
      <c r="D1904" s="133"/>
      <c r="E1904" s="134"/>
      <c r="F1904" s="135"/>
    </row>
    <row r="1905" spans="1:6" ht="27.6">
      <c r="A1905" s="109"/>
      <c r="B1905" s="123" t="s">
        <v>705</v>
      </c>
      <c r="C1905" s="132"/>
      <c r="D1905" s="133"/>
      <c r="E1905" s="134"/>
      <c r="F1905" s="135"/>
    </row>
    <row r="1906" spans="1:6" ht="41.4">
      <c r="A1906" s="109"/>
      <c r="B1906" s="123" t="s">
        <v>706</v>
      </c>
      <c r="C1906" s="132"/>
      <c r="D1906" s="133"/>
      <c r="E1906" s="134"/>
      <c r="F1906" s="135"/>
    </row>
    <row r="1907" spans="1:6" ht="55.2">
      <c r="A1907" s="109"/>
      <c r="B1907" s="123" t="s">
        <v>707</v>
      </c>
      <c r="C1907" s="132"/>
      <c r="D1907" s="133"/>
      <c r="E1907" s="134"/>
      <c r="F1907" s="135"/>
    </row>
    <row r="1908" spans="1:6" ht="27.6">
      <c r="A1908" s="109"/>
      <c r="B1908" s="123" t="s">
        <v>708</v>
      </c>
      <c r="C1908" s="132"/>
      <c r="D1908" s="133"/>
      <c r="E1908" s="134"/>
      <c r="F1908" s="135"/>
    </row>
    <row r="1909" spans="1:6" ht="41.4">
      <c r="A1909" s="109"/>
      <c r="B1909" s="123" t="s">
        <v>709</v>
      </c>
      <c r="C1909" s="132"/>
      <c r="D1909" s="133"/>
      <c r="E1909" s="134"/>
      <c r="F1909" s="135"/>
    </row>
    <row r="1910" spans="1:6" ht="27.6">
      <c r="A1910" s="109"/>
      <c r="B1910" s="123" t="s">
        <v>710</v>
      </c>
      <c r="C1910" s="132"/>
      <c r="D1910" s="133"/>
      <c r="E1910" s="134"/>
      <c r="F1910" s="135"/>
    </row>
    <row r="1911" spans="1:6" ht="27.6">
      <c r="A1911" s="109"/>
      <c r="B1911" s="123" t="s">
        <v>711</v>
      </c>
      <c r="C1911" s="132"/>
      <c r="D1911" s="133"/>
      <c r="E1911" s="134"/>
      <c r="F1911" s="135"/>
    </row>
    <row r="1912" spans="1:6">
      <c r="A1912" s="109"/>
      <c r="B1912" s="123" t="s">
        <v>712</v>
      </c>
      <c r="C1912" s="132"/>
      <c r="D1912" s="133"/>
      <c r="E1912" s="134"/>
      <c r="F1912" s="135"/>
    </row>
    <row r="1913" spans="1:6" ht="41.4">
      <c r="A1913" s="109"/>
      <c r="B1913" s="123" t="s">
        <v>713</v>
      </c>
      <c r="C1913" s="132"/>
      <c r="D1913" s="133"/>
      <c r="E1913" s="134"/>
      <c r="F1913" s="135"/>
    </row>
    <row r="1914" spans="1:6" ht="27.6">
      <c r="A1914" s="109"/>
      <c r="B1914" s="123" t="s">
        <v>714</v>
      </c>
      <c r="C1914" s="132"/>
      <c r="D1914" s="133"/>
      <c r="E1914" s="134"/>
      <c r="F1914" s="135"/>
    </row>
    <row r="1915" spans="1:6" ht="27.6">
      <c r="A1915" s="109"/>
      <c r="B1915" s="123" t="s">
        <v>715</v>
      </c>
      <c r="C1915" s="132"/>
      <c r="D1915" s="133"/>
      <c r="E1915" s="134"/>
      <c r="F1915" s="135"/>
    </row>
    <row r="1916" spans="1:6" ht="41.4">
      <c r="A1916" s="109"/>
      <c r="B1916" s="123" t="s">
        <v>716</v>
      </c>
      <c r="C1916" s="132"/>
      <c r="D1916" s="133"/>
      <c r="E1916" s="134"/>
      <c r="F1916" s="135"/>
    </row>
    <row r="1917" spans="1:6" ht="27.6">
      <c r="A1917" s="109"/>
      <c r="B1917" s="123" t="s">
        <v>717</v>
      </c>
      <c r="C1917" s="132"/>
      <c r="D1917" s="133"/>
      <c r="E1917" s="134"/>
      <c r="F1917" s="135"/>
    </row>
    <row r="1918" spans="1:6">
      <c r="A1918" s="109"/>
      <c r="B1918" s="123" t="s">
        <v>718</v>
      </c>
      <c r="C1918" s="132"/>
      <c r="D1918" s="133"/>
      <c r="E1918" s="134"/>
      <c r="F1918" s="135"/>
    </row>
    <row r="1919" spans="1:6" ht="27.6">
      <c r="A1919" s="109"/>
      <c r="B1919" s="123" t="s">
        <v>719</v>
      </c>
      <c r="C1919" s="132"/>
      <c r="D1919" s="133"/>
      <c r="E1919" s="134"/>
      <c r="F1919" s="135"/>
    </row>
    <row r="1920" spans="1:6">
      <c r="A1920" s="109"/>
      <c r="B1920" s="123" t="s">
        <v>720</v>
      </c>
      <c r="C1920" s="132"/>
      <c r="D1920" s="133"/>
      <c r="E1920" s="134"/>
      <c r="F1920" s="135"/>
    </row>
    <row r="1921" spans="1:6">
      <c r="A1921" s="109"/>
      <c r="B1921" s="123" t="s">
        <v>721</v>
      </c>
      <c r="C1921" s="132"/>
      <c r="D1921" s="133"/>
      <c r="E1921" s="134"/>
      <c r="F1921" s="135"/>
    </row>
    <row r="1922" spans="1:6" ht="27.6">
      <c r="A1922" s="109"/>
      <c r="B1922" s="123" t="s">
        <v>722</v>
      </c>
      <c r="C1922" s="132"/>
      <c r="D1922" s="133"/>
      <c r="E1922" s="134"/>
      <c r="F1922" s="135"/>
    </row>
    <row r="1923" spans="1:6" ht="41.4">
      <c r="A1923" s="109"/>
      <c r="B1923" s="123" t="s">
        <v>723</v>
      </c>
      <c r="C1923" s="132"/>
      <c r="D1923" s="133"/>
      <c r="E1923" s="134"/>
      <c r="F1923" s="135"/>
    </row>
    <row r="1924" spans="1:6" ht="27.6">
      <c r="A1924" s="109"/>
      <c r="B1924" s="123" t="s">
        <v>724</v>
      </c>
      <c r="C1924" s="132"/>
      <c r="D1924" s="133"/>
      <c r="E1924" s="134"/>
      <c r="F1924" s="135"/>
    </row>
    <row r="1925" spans="1:6" ht="27.6">
      <c r="A1925" s="109"/>
      <c r="B1925" s="123" t="s">
        <v>725</v>
      </c>
      <c r="C1925" s="132"/>
      <c r="D1925" s="133"/>
      <c r="E1925" s="134"/>
      <c r="F1925" s="135"/>
    </row>
    <row r="1926" spans="1:6" ht="27.6">
      <c r="A1926" s="109"/>
      <c r="B1926" s="123" t="s">
        <v>726</v>
      </c>
      <c r="C1926" s="132"/>
      <c r="D1926" s="133"/>
      <c r="E1926" s="134"/>
      <c r="F1926" s="135"/>
    </row>
    <row r="1927" spans="1:6" ht="27.6">
      <c r="A1927" s="109"/>
      <c r="B1927" s="123" t="s">
        <v>727</v>
      </c>
      <c r="C1927" s="132"/>
      <c r="D1927" s="133"/>
      <c r="E1927" s="134"/>
      <c r="F1927" s="135"/>
    </row>
    <row r="1928" spans="1:6">
      <c r="A1928" s="109"/>
      <c r="B1928" s="123" t="s">
        <v>728</v>
      </c>
      <c r="C1928" s="132"/>
      <c r="D1928" s="133"/>
      <c r="E1928" s="134"/>
      <c r="F1928" s="135"/>
    </row>
    <row r="1929" spans="1:6" ht="27.6">
      <c r="A1929" s="109"/>
      <c r="B1929" s="123" t="s">
        <v>729</v>
      </c>
      <c r="C1929" s="132"/>
      <c r="D1929" s="133"/>
      <c r="E1929" s="134"/>
      <c r="F1929" s="135"/>
    </row>
    <row r="1930" spans="1:6" ht="27.6">
      <c r="A1930" s="109"/>
      <c r="B1930" s="123" t="s">
        <v>730</v>
      </c>
      <c r="C1930" s="132"/>
      <c r="D1930" s="133"/>
      <c r="E1930" s="134"/>
      <c r="F1930" s="135"/>
    </row>
    <row r="1931" spans="1:6">
      <c r="A1931" s="109"/>
      <c r="B1931" s="123" t="s">
        <v>731</v>
      </c>
      <c r="C1931" s="132"/>
      <c r="D1931" s="133"/>
      <c r="E1931" s="134"/>
      <c r="F1931" s="135"/>
    </row>
    <row r="1932" spans="1:6" ht="55.2">
      <c r="A1932" s="109"/>
      <c r="B1932" s="123" t="s">
        <v>732</v>
      </c>
      <c r="C1932" s="132"/>
      <c r="D1932" s="133"/>
      <c r="E1932" s="134"/>
      <c r="F1932" s="135"/>
    </row>
    <row r="1933" spans="1:6">
      <c r="A1933" s="109"/>
      <c r="B1933" s="123" t="s">
        <v>733</v>
      </c>
      <c r="C1933" s="132"/>
      <c r="D1933" s="133"/>
      <c r="E1933" s="134"/>
      <c r="F1933" s="135"/>
    </row>
    <row r="1934" spans="1:6" ht="27.6">
      <c r="A1934" s="109"/>
      <c r="B1934" s="123" t="s">
        <v>734</v>
      </c>
      <c r="C1934" s="132"/>
      <c r="D1934" s="133"/>
      <c r="E1934" s="134"/>
      <c r="F1934" s="135"/>
    </row>
    <row r="1935" spans="1:6" ht="41.4">
      <c r="A1935" s="109"/>
      <c r="B1935" s="123" t="s">
        <v>735</v>
      </c>
      <c r="C1935" s="132"/>
      <c r="D1935" s="133"/>
      <c r="E1935" s="134"/>
      <c r="F1935" s="135"/>
    </row>
    <row r="1936" spans="1:6">
      <c r="A1936" s="109"/>
      <c r="B1936" s="123" t="s">
        <v>736</v>
      </c>
      <c r="C1936" s="132"/>
      <c r="D1936" s="133"/>
      <c r="E1936" s="134"/>
      <c r="F1936" s="135"/>
    </row>
    <row r="1937" spans="1:6" ht="41.4">
      <c r="A1937" s="109"/>
      <c r="B1937" s="123" t="s">
        <v>737</v>
      </c>
      <c r="C1937" s="132"/>
      <c r="D1937" s="133"/>
      <c r="E1937" s="134"/>
      <c r="F1937" s="135"/>
    </row>
    <row r="1938" spans="1:6">
      <c r="A1938" s="109"/>
      <c r="B1938" s="123" t="s">
        <v>738</v>
      </c>
      <c r="C1938" s="132"/>
      <c r="D1938" s="133"/>
      <c r="E1938" s="134"/>
      <c r="F1938" s="135"/>
    </row>
    <row r="1939" spans="1:6" ht="41.4">
      <c r="A1939" s="109"/>
      <c r="B1939" s="123" t="s">
        <v>739</v>
      </c>
      <c r="C1939" s="132"/>
      <c r="D1939" s="133"/>
      <c r="E1939" s="134"/>
      <c r="F1939" s="135"/>
    </row>
    <row r="1940" spans="1:6" ht="41.4">
      <c r="A1940" s="109"/>
      <c r="B1940" s="123" t="s">
        <v>740</v>
      </c>
      <c r="C1940" s="132"/>
      <c r="D1940" s="133"/>
      <c r="E1940" s="134"/>
      <c r="F1940" s="135"/>
    </row>
    <row r="1941" spans="1:6" ht="27.6">
      <c r="A1941" s="109"/>
      <c r="B1941" s="123" t="s">
        <v>741</v>
      </c>
      <c r="C1941" s="132"/>
      <c r="D1941" s="133"/>
      <c r="E1941" s="134"/>
      <c r="F1941" s="135"/>
    </row>
    <row r="1942" spans="1:6" ht="27.6">
      <c r="A1942" s="109"/>
      <c r="B1942" s="123" t="s">
        <v>742</v>
      </c>
      <c r="C1942" s="132"/>
      <c r="D1942" s="133"/>
      <c r="E1942" s="134"/>
      <c r="F1942" s="135"/>
    </row>
    <row r="1943" spans="1:6">
      <c r="A1943" s="109"/>
      <c r="B1943" s="123" t="s">
        <v>743</v>
      </c>
      <c r="C1943" s="132"/>
      <c r="D1943" s="133"/>
      <c r="E1943" s="134"/>
      <c r="F1943" s="135"/>
    </row>
    <row r="1944" spans="1:6" ht="41.4">
      <c r="A1944" s="109"/>
      <c r="B1944" s="123" t="s">
        <v>744</v>
      </c>
      <c r="C1944" s="132"/>
      <c r="D1944" s="133"/>
      <c r="E1944" s="134"/>
      <c r="F1944" s="135"/>
    </row>
    <row r="1945" spans="1:6" ht="27.6">
      <c r="A1945" s="109"/>
      <c r="B1945" s="123" t="s">
        <v>745</v>
      </c>
      <c r="C1945" s="132"/>
      <c r="D1945" s="133"/>
      <c r="E1945" s="134"/>
      <c r="F1945" s="135"/>
    </row>
    <row r="1946" spans="1:6" ht="27.6">
      <c r="A1946" s="109"/>
      <c r="B1946" s="123" t="s">
        <v>746</v>
      </c>
      <c r="C1946" s="132"/>
      <c r="D1946" s="133"/>
      <c r="E1946" s="134"/>
      <c r="F1946" s="135"/>
    </row>
    <row r="1947" spans="1:6" ht="27.6">
      <c r="A1947" s="109"/>
      <c r="B1947" s="123" t="s">
        <v>747</v>
      </c>
      <c r="C1947" s="132"/>
      <c r="D1947" s="133"/>
      <c r="E1947" s="134"/>
      <c r="F1947" s="135"/>
    </row>
    <row r="1948" spans="1:6" ht="41.4">
      <c r="A1948" s="109"/>
      <c r="B1948" s="123" t="s">
        <v>748</v>
      </c>
      <c r="C1948" s="132"/>
      <c r="D1948" s="133"/>
      <c r="E1948" s="134"/>
      <c r="F1948" s="135"/>
    </row>
    <row r="1949" spans="1:6" ht="41.4">
      <c r="A1949" s="109"/>
      <c r="B1949" s="123" t="s">
        <v>749</v>
      </c>
      <c r="C1949" s="132"/>
      <c r="D1949" s="133"/>
      <c r="E1949" s="134"/>
      <c r="F1949" s="135"/>
    </row>
    <row r="1950" spans="1:6" ht="27.6">
      <c r="A1950" s="109"/>
      <c r="B1950" s="123" t="s">
        <v>750</v>
      </c>
      <c r="C1950" s="132"/>
      <c r="D1950" s="133"/>
      <c r="E1950" s="134"/>
      <c r="F1950" s="135"/>
    </row>
    <row r="1951" spans="1:6" ht="41.4">
      <c r="A1951" s="109"/>
      <c r="B1951" s="123" t="s">
        <v>751</v>
      </c>
      <c r="C1951" s="132"/>
      <c r="D1951" s="133"/>
      <c r="E1951" s="134"/>
      <c r="F1951" s="135"/>
    </row>
    <row r="1952" spans="1:6">
      <c r="A1952" s="109"/>
      <c r="B1952" s="123" t="s">
        <v>752</v>
      </c>
      <c r="C1952" s="132"/>
      <c r="D1952" s="133"/>
      <c r="E1952" s="134"/>
      <c r="F1952" s="135"/>
    </row>
    <row r="1953" spans="1:6" ht="27.6">
      <c r="A1953" s="109"/>
      <c r="B1953" s="123" t="s">
        <v>753</v>
      </c>
      <c r="C1953" s="132"/>
      <c r="D1953" s="133"/>
      <c r="E1953" s="134"/>
      <c r="F1953" s="135"/>
    </row>
    <row r="1954" spans="1:6" ht="27.6">
      <c r="A1954" s="109"/>
      <c r="B1954" s="123" t="s">
        <v>754</v>
      </c>
      <c r="C1954" s="132"/>
      <c r="D1954" s="133"/>
      <c r="E1954" s="134"/>
      <c r="F1954" s="135"/>
    </row>
    <row r="1955" spans="1:6" ht="27.6">
      <c r="A1955" s="109"/>
      <c r="B1955" s="123" t="s">
        <v>755</v>
      </c>
      <c r="C1955" s="132"/>
      <c r="D1955" s="133"/>
      <c r="E1955" s="134"/>
      <c r="F1955" s="135"/>
    </row>
    <row r="1956" spans="1:6" ht="41.4">
      <c r="A1956" s="109"/>
      <c r="B1956" s="123" t="s">
        <v>756</v>
      </c>
      <c r="C1956" s="132"/>
      <c r="D1956" s="133"/>
      <c r="E1956" s="134"/>
      <c r="F1956" s="135"/>
    </row>
    <row r="1957" spans="1:6" ht="27.6">
      <c r="A1957" s="109"/>
      <c r="B1957" s="123" t="s">
        <v>757</v>
      </c>
      <c r="C1957" s="132"/>
      <c r="D1957" s="133"/>
      <c r="E1957" s="134"/>
      <c r="F1957" s="135"/>
    </row>
    <row r="1958" spans="1:6">
      <c r="A1958" s="109"/>
      <c r="B1958" s="123" t="s">
        <v>758</v>
      </c>
      <c r="C1958" s="132"/>
      <c r="D1958" s="133"/>
      <c r="E1958" s="134"/>
      <c r="F1958" s="135"/>
    </row>
    <row r="1959" spans="1:6">
      <c r="A1959" s="109"/>
      <c r="B1959" s="123" t="s">
        <v>997</v>
      </c>
      <c r="C1959" s="132"/>
      <c r="D1959" s="133"/>
      <c r="E1959" s="134"/>
      <c r="F1959" s="135"/>
    </row>
    <row r="1960" spans="1:6">
      <c r="A1960" s="109"/>
      <c r="B1960" s="123" t="s">
        <v>998</v>
      </c>
      <c r="C1960" s="132"/>
      <c r="D1960" s="133"/>
      <c r="E1960" s="134"/>
      <c r="F1960" s="135"/>
    </row>
    <row r="1961" spans="1:6">
      <c r="A1961" s="109"/>
      <c r="B1961" s="123" t="s">
        <v>999</v>
      </c>
      <c r="C1961" s="132"/>
      <c r="D1961" s="133"/>
      <c r="E1961" s="134"/>
      <c r="F1961" s="135"/>
    </row>
    <row r="1962" spans="1:6">
      <c r="A1962" s="109"/>
      <c r="B1962" s="123" t="s">
        <v>1000</v>
      </c>
      <c r="C1962" s="132"/>
      <c r="D1962" s="133"/>
      <c r="E1962" s="134"/>
      <c r="F1962" s="135"/>
    </row>
    <row r="1963" spans="1:6">
      <c r="A1963" s="109"/>
      <c r="B1963" s="123" t="s">
        <v>1001</v>
      </c>
      <c r="C1963" s="132"/>
      <c r="D1963" s="133"/>
      <c r="E1963" s="134"/>
      <c r="F1963" s="135"/>
    </row>
    <row r="1964" spans="1:6">
      <c r="A1964" s="109"/>
      <c r="B1964" s="123" t="s">
        <v>763</v>
      </c>
      <c r="C1964" s="132"/>
      <c r="D1964" s="133"/>
      <c r="E1964" s="134"/>
      <c r="F1964" s="135"/>
    </row>
    <row r="1965" spans="1:6">
      <c r="A1965" s="109"/>
      <c r="B1965" s="123" t="s">
        <v>1002</v>
      </c>
      <c r="C1965" s="132"/>
      <c r="D1965" s="133"/>
      <c r="E1965" s="134"/>
      <c r="F1965" s="135"/>
    </row>
    <row r="1966" spans="1:6">
      <c r="A1966" s="109"/>
      <c r="B1966" s="123" t="s">
        <v>1003</v>
      </c>
      <c r="C1966" s="132"/>
      <c r="D1966" s="133"/>
      <c r="E1966" s="134"/>
      <c r="F1966" s="135"/>
    </row>
    <row r="1967" spans="1:6" ht="96">
      <c r="A1967" s="109"/>
      <c r="B1967" s="125" t="s">
        <v>437</v>
      </c>
      <c r="C1967" s="132"/>
      <c r="D1967" s="133"/>
      <c r="E1967" s="134"/>
      <c r="F1967" s="135"/>
    </row>
    <row r="1968" spans="1:6" ht="41.4">
      <c r="A1968" s="109"/>
      <c r="B1968" s="137" t="s">
        <v>516</v>
      </c>
      <c r="C1968" s="132"/>
      <c r="D1968" s="133"/>
      <c r="E1968" s="134"/>
      <c r="F1968" s="135"/>
    </row>
    <row r="1969" spans="1:6" ht="41.4">
      <c r="A1969" s="109"/>
      <c r="B1969" s="138" t="s">
        <v>517</v>
      </c>
      <c r="C1969" s="132"/>
      <c r="D1969" s="133"/>
      <c r="E1969" s="134"/>
      <c r="F1969" s="135"/>
    </row>
    <row r="1970" spans="1:6">
      <c r="A1970" s="157"/>
      <c r="C1970" s="132"/>
      <c r="D1970" s="133"/>
      <c r="E1970" s="134"/>
      <c r="F1970" s="135"/>
    </row>
    <row r="1971" spans="1:6">
      <c r="A1971" s="109" t="s">
        <v>387</v>
      </c>
      <c r="B1971" s="110" t="s">
        <v>553</v>
      </c>
      <c r="C1971" s="132" t="s">
        <v>51</v>
      </c>
      <c r="D1971" s="133">
        <v>1</v>
      </c>
      <c r="E1971" s="269"/>
      <c r="F1971" s="270">
        <f>+E1971*D1971</f>
        <v>0</v>
      </c>
    </row>
    <row r="1972" spans="1:6">
      <c r="A1972" s="109"/>
      <c r="B1972" s="95" t="s">
        <v>554</v>
      </c>
      <c r="C1972" s="132"/>
      <c r="D1972" s="133"/>
      <c r="E1972" s="134"/>
      <c r="F1972" s="135"/>
    </row>
    <row r="1973" spans="1:6" ht="55.2">
      <c r="A1973" s="109"/>
      <c r="B1973" s="95" t="s">
        <v>555</v>
      </c>
      <c r="C1973" s="132"/>
      <c r="D1973" s="133"/>
      <c r="E1973" s="134"/>
      <c r="F1973" s="135"/>
    </row>
    <row r="1974" spans="1:6" ht="41.4">
      <c r="A1974" s="109"/>
      <c r="B1974" s="95" t="s">
        <v>556</v>
      </c>
      <c r="C1974" s="132"/>
      <c r="D1974" s="133"/>
      <c r="E1974" s="134"/>
      <c r="F1974" s="135"/>
    </row>
    <row r="1975" spans="1:6">
      <c r="A1975" s="109"/>
      <c r="B1975" s="95" t="s">
        <v>557</v>
      </c>
      <c r="C1975" s="132"/>
      <c r="D1975" s="133"/>
      <c r="E1975" s="134"/>
      <c r="F1975" s="135"/>
    </row>
    <row r="1976" spans="1:6">
      <c r="A1976" s="109"/>
      <c r="B1976" s="95" t="s">
        <v>558</v>
      </c>
      <c r="C1976" s="132"/>
      <c r="D1976" s="133"/>
      <c r="E1976" s="134"/>
      <c r="F1976" s="135"/>
    </row>
    <row r="1977" spans="1:6">
      <c r="A1977" s="109"/>
      <c r="B1977" s="118" t="s">
        <v>1395</v>
      </c>
      <c r="C1977" s="132"/>
      <c r="D1977" s="133"/>
      <c r="E1977" s="134"/>
      <c r="F1977" s="135"/>
    </row>
    <row r="1978" spans="1:6">
      <c r="A1978" s="109"/>
      <c r="B1978" s="95" t="s">
        <v>560</v>
      </c>
      <c r="C1978" s="132"/>
      <c r="D1978" s="133"/>
      <c r="E1978" s="134"/>
      <c r="F1978" s="135"/>
    </row>
    <row r="1979" spans="1:6">
      <c r="A1979" s="109"/>
      <c r="B1979" s="118" t="s">
        <v>561</v>
      </c>
      <c r="C1979" s="132"/>
      <c r="D1979" s="133"/>
      <c r="E1979" s="134"/>
      <c r="F1979" s="135"/>
    </row>
    <row r="1980" spans="1:6">
      <c r="A1980" s="109"/>
      <c r="B1980" s="118" t="s">
        <v>1004</v>
      </c>
      <c r="C1980" s="132"/>
      <c r="D1980" s="133"/>
      <c r="E1980" s="134"/>
      <c r="F1980" s="135"/>
    </row>
    <row r="1981" spans="1:6">
      <c r="A1981" s="157"/>
      <c r="C1981" s="132"/>
      <c r="D1981" s="133"/>
      <c r="E1981" s="134"/>
      <c r="F1981" s="135"/>
    </row>
    <row r="1982" spans="1:6">
      <c r="A1982" s="109" t="s">
        <v>393</v>
      </c>
      <c r="B1982" s="110" t="s">
        <v>661</v>
      </c>
      <c r="C1982" s="132" t="s">
        <v>51</v>
      </c>
      <c r="D1982" s="133">
        <v>2</v>
      </c>
      <c r="E1982" s="269"/>
      <c r="F1982" s="270">
        <f>+E1982*D1982</f>
        <v>0</v>
      </c>
    </row>
    <row r="1983" spans="1:6">
      <c r="A1983" s="109"/>
      <c r="B1983" s="118" t="s">
        <v>662</v>
      </c>
      <c r="C1983" s="132"/>
      <c r="D1983" s="133"/>
      <c r="E1983" s="134"/>
      <c r="F1983" s="135"/>
    </row>
    <row r="1984" spans="1:6">
      <c r="A1984" s="109"/>
      <c r="B1984" s="118" t="s">
        <v>663</v>
      </c>
      <c r="C1984" s="132"/>
      <c r="D1984" s="133"/>
      <c r="E1984" s="134"/>
      <c r="F1984" s="135"/>
    </row>
    <row r="1985" spans="1:6">
      <c r="A1985" s="109"/>
      <c r="B1985" s="118" t="s">
        <v>664</v>
      </c>
      <c r="C1985" s="132"/>
      <c r="D1985" s="133"/>
      <c r="E1985" s="134"/>
      <c r="F1985" s="135"/>
    </row>
    <row r="1986" spans="1:6">
      <c r="A1986" s="109"/>
      <c r="B1986" s="118" t="s">
        <v>665</v>
      </c>
      <c r="C1986" s="132"/>
      <c r="D1986" s="133"/>
      <c r="E1986" s="134"/>
      <c r="F1986" s="135"/>
    </row>
    <row r="1987" spans="1:6">
      <c r="A1987" s="109"/>
      <c r="B1987" s="118" t="s">
        <v>666</v>
      </c>
      <c r="C1987" s="132"/>
      <c r="D1987" s="133"/>
      <c r="E1987" s="134"/>
      <c r="F1987" s="135"/>
    </row>
    <row r="1988" spans="1:6">
      <c r="A1988" s="109"/>
      <c r="B1988" s="118" t="s">
        <v>667</v>
      </c>
      <c r="C1988" s="132"/>
      <c r="D1988" s="133"/>
      <c r="E1988" s="134"/>
      <c r="F1988" s="135"/>
    </row>
    <row r="1989" spans="1:6">
      <c r="A1989" s="109"/>
      <c r="B1989" s="118" t="s">
        <v>668</v>
      </c>
      <c r="C1989" s="132"/>
      <c r="D1989" s="133"/>
      <c r="E1989" s="134"/>
      <c r="F1989" s="135"/>
    </row>
    <row r="1990" spans="1:6">
      <c r="A1990" s="109"/>
      <c r="B1990" s="118" t="s">
        <v>669</v>
      </c>
      <c r="C1990" s="132"/>
      <c r="D1990" s="133"/>
      <c r="E1990" s="134"/>
      <c r="F1990" s="135"/>
    </row>
    <row r="1991" spans="1:6">
      <c r="A1991" s="109"/>
      <c r="B1991" s="118" t="s">
        <v>670</v>
      </c>
      <c r="C1991" s="132"/>
      <c r="D1991" s="133"/>
      <c r="E1991" s="134"/>
      <c r="F1991" s="135"/>
    </row>
    <row r="1992" spans="1:6">
      <c r="A1992" s="109"/>
      <c r="B1992" s="118" t="s">
        <v>671</v>
      </c>
      <c r="C1992" s="132"/>
      <c r="D1992" s="133"/>
      <c r="E1992" s="134"/>
      <c r="F1992" s="135"/>
    </row>
    <row r="1993" spans="1:6">
      <c r="A1993" s="109"/>
      <c r="B1993" s="118" t="s">
        <v>672</v>
      </c>
      <c r="C1993" s="132"/>
      <c r="D1993" s="133"/>
      <c r="E1993" s="134"/>
      <c r="F1993" s="135"/>
    </row>
    <row r="1994" spans="1:6">
      <c r="A1994" s="109"/>
      <c r="B1994" s="118" t="s">
        <v>673</v>
      </c>
      <c r="C1994" s="132"/>
      <c r="D1994" s="133"/>
      <c r="E1994" s="134"/>
      <c r="F1994" s="135"/>
    </row>
    <row r="1995" spans="1:6" ht="96">
      <c r="A1995" s="157"/>
      <c r="B1995" s="125" t="s">
        <v>437</v>
      </c>
      <c r="C1995" s="132"/>
      <c r="D1995" s="133"/>
      <c r="E1995" s="134"/>
      <c r="F1995" s="135"/>
    </row>
    <row r="1996" spans="1:6">
      <c r="A1996" s="157"/>
      <c r="C1996" s="132"/>
      <c r="D1996" s="133"/>
      <c r="E1996" s="134"/>
      <c r="F1996" s="135"/>
    </row>
    <row r="1997" spans="1:6">
      <c r="A1997" s="109" t="s">
        <v>407</v>
      </c>
      <c r="B1997" s="110" t="s">
        <v>767</v>
      </c>
      <c r="C1997" s="132" t="s">
        <v>51</v>
      </c>
      <c r="D1997" s="133" t="s">
        <v>1005</v>
      </c>
      <c r="E1997" s="269"/>
      <c r="F1997" s="270">
        <f>+E1997*D1997</f>
        <v>0</v>
      </c>
    </row>
    <row r="1998" spans="1:6">
      <c r="A1998" s="157"/>
      <c r="B1998" s="107" t="s">
        <v>993</v>
      </c>
      <c r="C1998" s="132"/>
      <c r="D1998" s="133"/>
      <c r="E1998" s="134"/>
      <c r="F1998" s="135"/>
    </row>
    <row r="1999" spans="1:6">
      <c r="A1999" s="157"/>
      <c r="C1999" s="132"/>
      <c r="D1999" s="133"/>
      <c r="E1999" s="134"/>
      <c r="F1999" s="135"/>
    </row>
    <row r="2000" spans="1:6">
      <c r="A2000" s="131" t="s">
        <v>424</v>
      </c>
      <c r="B2000" s="110" t="s">
        <v>1006</v>
      </c>
      <c r="C2000" s="132" t="s">
        <v>51</v>
      </c>
      <c r="D2000" s="133">
        <v>1</v>
      </c>
      <c r="E2000" s="269"/>
      <c r="F2000" s="270">
        <f>+E2000*D2000</f>
        <v>0</v>
      </c>
    </row>
    <row r="2001" spans="1:6">
      <c r="A2001" s="157"/>
      <c r="B2001" s="123" t="s">
        <v>1007</v>
      </c>
      <c r="D2001" s="157"/>
      <c r="E2001" s="107"/>
      <c r="F2001" s="107"/>
    </row>
    <row r="2002" spans="1:6">
      <c r="A2002" s="157"/>
      <c r="B2002" s="123" t="s">
        <v>1008</v>
      </c>
      <c r="D2002" s="157"/>
      <c r="E2002" s="107"/>
      <c r="F2002" s="107"/>
    </row>
    <row r="2003" spans="1:6">
      <c r="A2003" s="157"/>
      <c r="B2003" s="123" t="s">
        <v>1009</v>
      </c>
      <c r="D2003" s="157"/>
      <c r="E2003" s="107"/>
      <c r="F2003" s="107"/>
    </row>
    <row r="2004" spans="1:6">
      <c r="A2004" s="157"/>
      <c r="B2004" s="123" t="s">
        <v>1010</v>
      </c>
      <c r="D2004" s="157"/>
      <c r="E2004" s="107"/>
      <c r="F2004" s="107"/>
    </row>
    <row r="2005" spans="1:6">
      <c r="A2005" s="157"/>
      <c r="B2005" s="123" t="s">
        <v>1011</v>
      </c>
      <c r="D2005" s="157"/>
      <c r="E2005" s="107"/>
      <c r="F2005" s="107"/>
    </row>
    <row r="2006" spans="1:6">
      <c r="A2006" s="157"/>
      <c r="B2006" s="123" t="s">
        <v>493</v>
      </c>
      <c r="D2006" s="157"/>
      <c r="E2006" s="107"/>
      <c r="F2006" s="107"/>
    </row>
    <row r="2007" spans="1:6">
      <c r="A2007" s="157"/>
      <c r="B2007" s="123" t="s">
        <v>1012</v>
      </c>
      <c r="D2007" s="157"/>
      <c r="E2007" s="107"/>
      <c r="F2007" s="107"/>
    </row>
    <row r="2008" spans="1:6">
      <c r="A2008" s="157"/>
      <c r="B2008" s="123" t="s">
        <v>497</v>
      </c>
      <c r="D2008" s="157"/>
      <c r="E2008" s="107"/>
      <c r="F2008" s="107"/>
    </row>
    <row r="2009" spans="1:6">
      <c r="A2009" s="157"/>
      <c r="B2009" s="123" t="s">
        <v>1013</v>
      </c>
      <c r="D2009" s="157"/>
      <c r="E2009" s="107"/>
      <c r="F2009" s="107"/>
    </row>
    <row r="2010" spans="1:6">
      <c r="A2010" s="157"/>
      <c r="B2010" s="123" t="s">
        <v>1014</v>
      </c>
      <c r="D2010" s="157"/>
      <c r="E2010" s="107"/>
      <c r="F2010" s="107"/>
    </row>
    <row r="2011" spans="1:6">
      <c r="A2011" s="157"/>
      <c r="B2011" s="123" t="s">
        <v>1015</v>
      </c>
      <c r="D2011" s="157"/>
      <c r="E2011" s="107"/>
      <c r="F2011" s="107"/>
    </row>
    <row r="2012" spans="1:6">
      <c r="A2012" s="157"/>
      <c r="B2012" s="123" t="s">
        <v>1016</v>
      </c>
      <c r="D2012" s="157"/>
      <c r="E2012" s="107"/>
      <c r="F2012" s="107"/>
    </row>
    <row r="2013" spans="1:6">
      <c r="A2013" s="157"/>
      <c r="B2013" s="123" t="s">
        <v>1017</v>
      </c>
      <c r="D2013" s="157"/>
      <c r="E2013" s="107"/>
      <c r="F2013" s="107"/>
    </row>
    <row r="2014" spans="1:6" ht="27.6">
      <c r="A2014" s="157"/>
      <c r="B2014" s="123" t="s">
        <v>1018</v>
      </c>
      <c r="D2014" s="157"/>
      <c r="E2014" s="107"/>
      <c r="F2014" s="107"/>
    </row>
    <row r="2015" spans="1:6" ht="27.6">
      <c r="A2015" s="157"/>
      <c r="B2015" s="123" t="s">
        <v>1019</v>
      </c>
      <c r="D2015" s="157"/>
      <c r="E2015" s="107"/>
      <c r="F2015" s="107"/>
    </row>
    <row r="2016" spans="1:6">
      <c r="A2016" s="157"/>
      <c r="B2016" s="123" t="s">
        <v>1020</v>
      </c>
      <c r="D2016" s="157"/>
      <c r="E2016" s="107"/>
      <c r="F2016" s="107"/>
    </row>
    <row r="2017" spans="1:6">
      <c r="A2017" s="157"/>
      <c r="B2017" s="123" t="s">
        <v>1021</v>
      </c>
      <c r="D2017" s="157"/>
      <c r="E2017" s="107"/>
      <c r="F2017" s="107"/>
    </row>
    <row r="2018" spans="1:6">
      <c r="A2018" s="157"/>
      <c r="B2018" s="123" t="s">
        <v>501</v>
      </c>
      <c r="D2018" s="157"/>
      <c r="E2018" s="107"/>
      <c r="F2018" s="107"/>
    </row>
    <row r="2019" spans="1:6">
      <c r="A2019" s="157"/>
      <c r="B2019" s="123" t="s">
        <v>1022</v>
      </c>
      <c r="D2019" s="157"/>
      <c r="E2019" s="107"/>
      <c r="F2019" s="107"/>
    </row>
    <row r="2020" spans="1:6">
      <c r="A2020" s="157"/>
      <c r="B2020" s="123" t="s">
        <v>503</v>
      </c>
      <c r="D2020" s="157"/>
      <c r="E2020" s="107"/>
      <c r="F2020" s="107"/>
    </row>
    <row r="2021" spans="1:6">
      <c r="A2021" s="157"/>
      <c r="B2021" s="123" t="s">
        <v>1023</v>
      </c>
      <c r="D2021" s="157"/>
      <c r="E2021" s="107"/>
      <c r="F2021" s="107"/>
    </row>
    <row r="2022" spans="1:6">
      <c r="A2022" s="157"/>
      <c r="B2022" s="123" t="s">
        <v>1024</v>
      </c>
      <c r="D2022" s="157"/>
      <c r="E2022" s="107"/>
      <c r="F2022" s="107"/>
    </row>
    <row r="2023" spans="1:6">
      <c r="A2023" s="157"/>
      <c r="B2023" s="123" t="s">
        <v>1025</v>
      </c>
      <c r="D2023" s="157"/>
      <c r="E2023" s="107"/>
      <c r="F2023" s="107"/>
    </row>
    <row r="2024" spans="1:6">
      <c r="A2024" s="157"/>
      <c r="B2024" s="123" t="s">
        <v>507</v>
      </c>
      <c r="D2024" s="157"/>
      <c r="E2024" s="107"/>
      <c r="F2024" s="107"/>
    </row>
    <row r="2025" spans="1:6">
      <c r="A2025" s="157"/>
      <c r="B2025" s="123" t="s">
        <v>560</v>
      </c>
      <c r="D2025" s="157"/>
      <c r="E2025" s="107"/>
      <c r="F2025" s="107"/>
    </row>
    <row r="2026" spans="1:6">
      <c r="A2026" s="157"/>
      <c r="B2026" s="123" t="s">
        <v>509</v>
      </c>
      <c r="D2026" s="157"/>
      <c r="E2026" s="107"/>
      <c r="F2026" s="107"/>
    </row>
    <row r="2027" spans="1:6">
      <c r="A2027" s="157"/>
      <c r="B2027" s="123" t="s">
        <v>1026</v>
      </c>
      <c r="D2027" s="157"/>
      <c r="E2027" s="107"/>
      <c r="F2027" s="107"/>
    </row>
    <row r="2028" spans="1:6" ht="27.6">
      <c r="A2028" s="157"/>
      <c r="B2028" s="123" t="s">
        <v>514</v>
      </c>
      <c r="D2028" s="157"/>
      <c r="E2028" s="107"/>
      <c r="F2028" s="107"/>
    </row>
    <row r="2029" spans="1:6">
      <c r="A2029" s="157"/>
      <c r="B2029" s="123" t="s">
        <v>1027</v>
      </c>
      <c r="D2029" s="157"/>
      <c r="E2029" s="107"/>
      <c r="F2029" s="107"/>
    </row>
    <row r="2030" spans="1:6" ht="96">
      <c r="A2030" s="157"/>
      <c r="B2030" s="125" t="s">
        <v>437</v>
      </c>
      <c r="E2030" s="107"/>
      <c r="F2030" s="107"/>
    </row>
    <row r="2031" spans="1:6" ht="41.4">
      <c r="A2031" s="157"/>
      <c r="B2031" s="137" t="s">
        <v>516</v>
      </c>
      <c r="E2031" s="107"/>
      <c r="F2031" s="107"/>
    </row>
    <row r="2032" spans="1:6" ht="41.4">
      <c r="A2032" s="157"/>
      <c r="B2032" s="138" t="s">
        <v>517</v>
      </c>
      <c r="E2032" s="107"/>
      <c r="F2032" s="107"/>
    </row>
    <row r="2033" spans="1:6">
      <c r="A2033" s="157"/>
      <c r="E2033" s="107"/>
      <c r="F2033" s="107"/>
    </row>
    <row r="2034" spans="1:6" ht="18.600000000000001" thickBot="1">
      <c r="A2034" s="263" t="s">
        <v>1028</v>
      </c>
      <c r="B2034" s="264" t="s">
        <v>1029</v>
      </c>
      <c r="C2034" s="265"/>
      <c r="D2034" s="266"/>
      <c r="E2034" s="267"/>
      <c r="F2034" s="268"/>
    </row>
    <row r="2035" spans="1:6" ht="15" thickTop="1">
      <c r="A2035" s="157"/>
      <c r="E2035" s="107"/>
      <c r="F2035" s="107"/>
    </row>
    <row r="2036" spans="1:6">
      <c r="A2036" s="109" t="s">
        <v>377</v>
      </c>
      <c r="B2036" s="110" t="s">
        <v>906</v>
      </c>
      <c r="C2036" s="132" t="s">
        <v>51</v>
      </c>
      <c r="D2036" s="133">
        <v>1</v>
      </c>
      <c r="E2036" s="269"/>
      <c r="F2036" s="270">
        <f>+E2036*D2036</f>
        <v>0</v>
      </c>
    </row>
    <row r="2037" spans="1:6">
      <c r="A2037" s="109"/>
      <c r="B2037" s="95" t="s">
        <v>554</v>
      </c>
      <c r="C2037" s="132"/>
      <c r="D2037" s="133"/>
      <c r="E2037" s="134"/>
      <c r="F2037" s="135"/>
    </row>
    <row r="2038" spans="1:6" ht="55.2">
      <c r="A2038" s="109"/>
      <c r="B2038" s="95" t="s">
        <v>555</v>
      </c>
      <c r="C2038" s="132"/>
      <c r="D2038" s="133"/>
      <c r="E2038" s="134"/>
      <c r="F2038" s="135"/>
    </row>
    <row r="2039" spans="1:6" ht="41.4">
      <c r="A2039" s="109"/>
      <c r="B2039" s="95" t="s">
        <v>556</v>
      </c>
      <c r="C2039" s="132"/>
      <c r="D2039" s="133"/>
      <c r="E2039" s="134"/>
      <c r="F2039" s="135"/>
    </row>
    <row r="2040" spans="1:6">
      <c r="A2040" s="109"/>
      <c r="B2040" s="95" t="s">
        <v>557</v>
      </c>
      <c r="C2040" s="132"/>
      <c r="D2040" s="133"/>
      <c r="E2040" s="134"/>
      <c r="F2040" s="135"/>
    </row>
    <row r="2041" spans="1:6" ht="55.2">
      <c r="A2041" s="109"/>
      <c r="B2041" s="96" t="s">
        <v>907</v>
      </c>
      <c r="C2041" s="132"/>
      <c r="D2041" s="133"/>
      <c r="E2041" s="134"/>
      <c r="F2041" s="135"/>
    </row>
    <row r="2042" spans="1:6" ht="27.6">
      <c r="A2042" s="109"/>
      <c r="B2042" s="95" t="s">
        <v>640</v>
      </c>
      <c r="C2042" s="132"/>
      <c r="D2042" s="133"/>
      <c r="E2042" s="134"/>
      <c r="F2042" s="135"/>
    </row>
    <row r="2043" spans="1:6" ht="27.6">
      <c r="A2043" s="109"/>
      <c r="B2043" s="95" t="s">
        <v>577</v>
      </c>
      <c r="C2043" s="132"/>
      <c r="D2043" s="133"/>
      <c r="E2043" s="134"/>
      <c r="F2043" s="135"/>
    </row>
    <row r="2044" spans="1:6">
      <c r="A2044" s="109"/>
      <c r="B2044" s="121" t="s">
        <v>568</v>
      </c>
      <c r="C2044" s="132"/>
      <c r="D2044" s="133"/>
      <c r="E2044" s="134"/>
      <c r="F2044" s="135"/>
    </row>
    <row r="2045" spans="1:6">
      <c r="A2045" s="109"/>
      <c r="B2045" s="114" t="s">
        <v>908</v>
      </c>
      <c r="C2045" s="132"/>
      <c r="D2045" s="133"/>
      <c r="E2045" s="134"/>
      <c r="F2045" s="135"/>
    </row>
    <row r="2046" spans="1:6">
      <c r="A2046" s="109"/>
      <c r="B2046" s="95" t="s">
        <v>578</v>
      </c>
      <c r="C2046" s="132"/>
      <c r="D2046" s="133"/>
      <c r="E2046" s="134"/>
      <c r="F2046" s="135"/>
    </row>
    <row r="2047" spans="1:6">
      <c r="A2047" s="109"/>
      <c r="B2047" s="114" t="s">
        <v>570</v>
      </c>
      <c r="C2047" s="132"/>
      <c r="D2047" s="133"/>
      <c r="E2047" s="134"/>
      <c r="F2047" s="135"/>
    </row>
    <row r="2048" spans="1:6">
      <c r="A2048" s="109"/>
      <c r="B2048" s="114" t="s">
        <v>571</v>
      </c>
      <c r="C2048" s="132"/>
      <c r="D2048" s="133"/>
      <c r="E2048" s="134"/>
      <c r="F2048" s="135"/>
    </row>
    <row r="2049" spans="1:6">
      <c r="A2049" s="109"/>
      <c r="B2049" s="114" t="s">
        <v>479</v>
      </c>
      <c r="C2049" s="132"/>
      <c r="D2049" s="133"/>
      <c r="E2049" s="134"/>
      <c r="F2049" s="135"/>
    </row>
    <row r="2050" spans="1:6">
      <c r="A2050" s="109"/>
      <c r="B2050" s="114" t="s">
        <v>561</v>
      </c>
      <c r="C2050" s="132"/>
      <c r="D2050" s="133"/>
      <c r="E2050" s="134"/>
      <c r="F2050" s="135"/>
    </row>
    <row r="2051" spans="1:6">
      <c r="A2051" s="109"/>
      <c r="B2051" s="114" t="s">
        <v>1030</v>
      </c>
      <c r="C2051" s="132"/>
      <c r="D2051" s="133"/>
      <c r="E2051" s="134"/>
      <c r="F2051" s="135"/>
    </row>
    <row r="2052" spans="1:6">
      <c r="A2052" s="157"/>
      <c r="C2052" s="132"/>
      <c r="D2052" s="133"/>
      <c r="E2052" s="134"/>
      <c r="F2052" s="135"/>
    </row>
    <row r="2053" spans="1:6" ht="28.8">
      <c r="A2053" s="131" t="s">
        <v>387</v>
      </c>
      <c r="B2053" s="110" t="s">
        <v>572</v>
      </c>
      <c r="C2053" s="132" t="s">
        <v>51</v>
      </c>
      <c r="D2053" s="133">
        <v>1</v>
      </c>
      <c r="E2053" s="269"/>
      <c r="F2053" s="270">
        <f>+E2053*D2053</f>
        <v>0</v>
      </c>
    </row>
    <row r="2054" spans="1:6">
      <c r="A2054" s="88"/>
      <c r="B2054" s="95" t="s">
        <v>573</v>
      </c>
      <c r="C2054" s="132"/>
      <c r="D2054" s="133"/>
      <c r="E2054" s="134"/>
      <c r="F2054" s="135"/>
    </row>
    <row r="2055" spans="1:6">
      <c r="A2055" s="88"/>
      <c r="B2055" s="95" t="s">
        <v>574</v>
      </c>
      <c r="C2055" s="132"/>
      <c r="D2055" s="133"/>
      <c r="E2055" s="134"/>
      <c r="F2055" s="135"/>
    </row>
    <row r="2056" spans="1:6">
      <c r="A2056" s="157"/>
      <c r="C2056" s="132"/>
      <c r="D2056" s="133"/>
      <c r="E2056" s="134"/>
      <c r="F2056" s="135"/>
    </row>
    <row r="2057" spans="1:6">
      <c r="A2057" s="131" t="s">
        <v>393</v>
      </c>
      <c r="B2057" s="110" t="s">
        <v>585</v>
      </c>
      <c r="C2057" s="132" t="s">
        <v>51</v>
      </c>
      <c r="D2057" s="133">
        <v>1</v>
      </c>
      <c r="E2057" s="269"/>
      <c r="F2057" s="270">
        <f>+E2057*D2057</f>
        <v>0</v>
      </c>
    </row>
    <row r="2058" spans="1:6">
      <c r="A2058" s="109"/>
      <c r="B2058" s="121" t="s">
        <v>586</v>
      </c>
      <c r="C2058" s="132"/>
      <c r="D2058" s="159"/>
      <c r="E2058" s="107"/>
      <c r="F2058" s="107"/>
    </row>
    <row r="2059" spans="1:6" ht="27.6">
      <c r="A2059" s="109"/>
      <c r="B2059" s="121" t="s">
        <v>587</v>
      </c>
      <c r="C2059" s="132"/>
      <c r="D2059" s="159"/>
      <c r="E2059" s="107"/>
      <c r="F2059" s="107"/>
    </row>
    <row r="2060" spans="1:6" ht="27.6">
      <c r="A2060" s="109"/>
      <c r="B2060" s="121" t="s">
        <v>588</v>
      </c>
      <c r="C2060" s="132"/>
      <c r="D2060" s="159"/>
      <c r="E2060" s="107"/>
      <c r="F2060" s="107"/>
    </row>
    <row r="2061" spans="1:6">
      <c r="A2061" s="109"/>
      <c r="B2061" s="118" t="s">
        <v>1031</v>
      </c>
      <c r="D2061" s="160"/>
      <c r="E2061" s="107"/>
      <c r="F2061" s="107"/>
    </row>
    <row r="2062" spans="1:6">
      <c r="A2062" s="157"/>
      <c r="E2062" s="107"/>
      <c r="F2062" s="107"/>
    </row>
    <row r="2063" spans="1:6" ht="18.600000000000001" thickBot="1">
      <c r="A2063" s="263" t="s">
        <v>1032</v>
      </c>
      <c r="B2063" s="264" t="s">
        <v>1033</v>
      </c>
      <c r="C2063" s="265"/>
      <c r="D2063" s="266"/>
      <c r="E2063" s="267"/>
      <c r="F2063" s="268"/>
    </row>
    <row r="2064" spans="1:6" ht="15" thickTop="1">
      <c r="A2064" s="157"/>
      <c r="E2064" s="107"/>
      <c r="F2064" s="107"/>
    </row>
    <row r="2065" spans="1:6">
      <c r="A2065" s="109" t="s">
        <v>377</v>
      </c>
      <c r="B2065" s="110" t="s">
        <v>916</v>
      </c>
      <c r="C2065" s="132" t="s">
        <v>51</v>
      </c>
      <c r="D2065" s="133">
        <v>1</v>
      </c>
      <c r="E2065" s="269"/>
      <c r="F2065" s="270">
        <f>+E2065*D2065</f>
        <v>0</v>
      </c>
    </row>
    <row r="2066" spans="1:6">
      <c r="A2066" s="109"/>
      <c r="B2066" s="95" t="s">
        <v>554</v>
      </c>
      <c r="C2066" s="132"/>
      <c r="D2066" s="133"/>
      <c r="E2066" s="134"/>
      <c r="F2066" s="135"/>
    </row>
    <row r="2067" spans="1:6" ht="55.2">
      <c r="A2067" s="109"/>
      <c r="B2067" s="95" t="s">
        <v>555</v>
      </c>
      <c r="C2067" s="132"/>
      <c r="D2067" s="133"/>
      <c r="E2067" s="134"/>
      <c r="F2067" s="135"/>
    </row>
    <row r="2068" spans="1:6" ht="41.4">
      <c r="A2068" s="109"/>
      <c r="B2068" s="95" t="s">
        <v>556</v>
      </c>
      <c r="C2068" s="132"/>
      <c r="D2068" s="133"/>
      <c r="E2068" s="134"/>
      <c r="F2068" s="135"/>
    </row>
    <row r="2069" spans="1:6">
      <c r="A2069" s="109"/>
      <c r="B2069" s="95" t="s">
        <v>557</v>
      </c>
      <c r="C2069" s="132"/>
      <c r="D2069" s="133"/>
      <c r="E2069" s="134"/>
      <c r="F2069" s="135"/>
    </row>
    <row r="2070" spans="1:6" ht="27.6">
      <c r="A2070" s="109"/>
      <c r="B2070" s="95" t="s">
        <v>577</v>
      </c>
      <c r="C2070" s="132"/>
      <c r="D2070" s="133"/>
      <c r="E2070" s="134"/>
      <c r="F2070" s="135"/>
    </row>
    <row r="2071" spans="1:6">
      <c r="A2071" s="109"/>
      <c r="B2071" s="121" t="s">
        <v>568</v>
      </c>
      <c r="C2071" s="132"/>
      <c r="D2071" s="133"/>
      <c r="E2071" s="134"/>
      <c r="F2071" s="135"/>
    </row>
    <row r="2072" spans="1:6">
      <c r="A2072" s="109"/>
      <c r="B2072" s="114" t="s">
        <v>917</v>
      </c>
      <c r="C2072" s="132"/>
      <c r="D2072" s="133"/>
      <c r="E2072" s="134"/>
      <c r="F2072" s="135"/>
    </row>
    <row r="2073" spans="1:6">
      <c r="A2073" s="109"/>
      <c r="B2073" s="121" t="s">
        <v>929</v>
      </c>
      <c r="C2073" s="132"/>
      <c r="D2073" s="133"/>
      <c r="E2073" s="134"/>
      <c r="F2073" s="135"/>
    </row>
    <row r="2074" spans="1:6">
      <c r="A2074" s="109"/>
      <c r="B2074" s="95" t="s">
        <v>578</v>
      </c>
      <c r="C2074" s="132"/>
      <c r="D2074" s="133"/>
      <c r="E2074" s="134"/>
      <c r="F2074" s="135"/>
    </row>
    <row r="2075" spans="1:6">
      <c r="A2075" s="109"/>
      <c r="B2075" s="114" t="s">
        <v>561</v>
      </c>
      <c r="C2075" s="132"/>
      <c r="D2075" s="133"/>
      <c r="E2075" s="134"/>
      <c r="F2075" s="135"/>
    </row>
    <row r="2076" spans="1:6">
      <c r="A2076" s="109"/>
      <c r="B2076" s="114" t="s">
        <v>1034</v>
      </c>
      <c r="C2076" s="132"/>
      <c r="D2076" s="133"/>
      <c r="E2076" s="134"/>
      <c r="F2076" s="135"/>
    </row>
    <row r="2077" spans="1:6">
      <c r="A2077" s="157"/>
      <c r="C2077" s="132"/>
      <c r="D2077" s="133"/>
      <c r="E2077" s="134"/>
      <c r="F2077" s="135"/>
    </row>
    <row r="2078" spans="1:6">
      <c r="A2078" s="131" t="s">
        <v>387</v>
      </c>
      <c r="B2078" s="110" t="s">
        <v>585</v>
      </c>
      <c r="C2078" s="132" t="s">
        <v>51</v>
      </c>
      <c r="D2078" s="133">
        <v>1</v>
      </c>
      <c r="E2078" s="269"/>
      <c r="F2078" s="270">
        <f>+E2078*D2078</f>
        <v>0</v>
      </c>
    </row>
    <row r="2079" spans="1:6">
      <c r="A2079" s="109"/>
      <c r="B2079" s="121" t="s">
        <v>586</v>
      </c>
      <c r="C2079" s="132"/>
      <c r="D2079" s="133"/>
      <c r="E2079" s="134"/>
      <c r="F2079" s="135"/>
    </row>
    <row r="2080" spans="1:6" ht="27.6">
      <c r="A2080" s="109"/>
      <c r="B2080" s="121" t="s">
        <v>587</v>
      </c>
      <c r="C2080" s="132"/>
      <c r="D2080" s="133"/>
      <c r="E2080" s="134"/>
      <c r="F2080" s="135"/>
    </row>
    <row r="2081" spans="1:6" ht="27.6">
      <c r="A2081" s="109"/>
      <c r="B2081" s="121" t="s">
        <v>588</v>
      </c>
      <c r="C2081" s="132"/>
      <c r="D2081" s="133"/>
      <c r="E2081" s="134"/>
      <c r="F2081" s="135"/>
    </row>
    <row r="2082" spans="1:6">
      <c r="A2082" s="109"/>
      <c r="B2082" s="118" t="s">
        <v>920</v>
      </c>
      <c r="C2082" s="132"/>
      <c r="D2082" s="133"/>
      <c r="E2082" s="134"/>
      <c r="F2082" s="135"/>
    </row>
    <row r="2083" spans="1:6">
      <c r="A2083" s="157"/>
      <c r="C2083" s="132"/>
      <c r="D2083" s="133"/>
      <c r="E2083" s="134"/>
      <c r="F2083" s="135"/>
    </row>
    <row r="2084" spans="1:6">
      <c r="A2084" s="131" t="s">
        <v>393</v>
      </c>
      <c r="B2084" s="140" t="s">
        <v>616</v>
      </c>
      <c r="C2084" s="132" t="s">
        <v>51</v>
      </c>
      <c r="D2084" s="133">
        <v>1</v>
      </c>
      <c r="E2084" s="269"/>
      <c r="F2084" s="270">
        <f>+E2084*D2084</f>
        <v>0</v>
      </c>
    </row>
    <row r="2085" spans="1:6">
      <c r="A2085" s="109"/>
      <c r="B2085" s="118" t="s">
        <v>617</v>
      </c>
      <c r="C2085" s="132"/>
      <c r="D2085" s="160"/>
      <c r="E2085" s="107"/>
      <c r="F2085" s="107"/>
    </row>
    <row r="2086" spans="1:6">
      <c r="A2086" s="109"/>
      <c r="B2086" s="118" t="s">
        <v>618</v>
      </c>
      <c r="C2086" s="132"/>
      <c r="D2086" s="160"/>
      <c r="E2086" s="107"/>
      <c r="F2086" s="107"/>
    </row>
    <row r="2087" spans="1:6">
      <c r="A2087" s="109"/>
      <c r="B2087" s="118" t="s">
        <v>619</v>
      </c>
      <c r="C2087" s="132"/>
      <c r="D2087" s="160"/>
      <c r="E2087" s="107"/>
      <c r="F2087" s="107"/>
    </row>
    <row r="2088" spans="1:6">
      <c r="A2088" s="109"/>
      <c r="B2088" s="118" t="s">
        <v>620</v>
      </c>
      <c r="C2088" s="132"/>
      <c r="D2088" s="160"/>
      <c r="E2088" s="107"/>
      <c r="F2088" s="107"/>
    </row>
    <row r="2089" spans="1:6">
      <c r="A2089" s="109"/>
      <c r="B2089" s="118" t="s">
        <v>621</v>
      </c>
      <c r="C2089" s="132"/>
      <c r="D2089" s="160"/>
      <c r="E2089" s="107"/>
      <c r="F2089" s="107"/>
    </row>
    <row r="2090" spans="1:6">
      <c r="A2090" s="109"/>
      <c r="B2090" s="118" t="s">
        <v>622</v>
      </c>
      <c r="C2090" s="132"/>
      <c r="D2090" s="160"/>
      <c r="E2090" s="107"/>
      <c r="F2090" s="107"/>
    </row>
    <row r="2091" spans="1:6">
      <c r="A2091" s="109"/>
      <c r="B2091" s="118" t="s">
        <v>571</v>
      </c>
      <c r="C2091" s="132"/>
      <c r="D2091" s="160"/>
      <c r="E2091" s="107"/>
      <c r="F2091" s="107"/>
    </row>
    <row r="2092" spans="1:6">
      <c r="A2092" s="109"/>
      <c r="B2092" s="118" t="s">
        <v>479</v>
      </c>
      <c r="C2092" s="132"/>
      <c r="D2092" s="160"/>
      <c r="E2092" s="107"/>
      <c r="F2092" s="107"/>
    </row>
    <row r="2093" spans="1:6">
      <c r="A2093" s="157"/>
      <c r="E2093" s="107"/>
      <c r="F2093" s="107"/>
    </row>
    <row r="2094" spans="1:6" ht="18.600000000000001" thickBot="1">
      <c r="A2094" s="263" t="s">
        <v>1035</v>
      </c>
      <c r="B2094" s="264" t="s">
        <v>1036</v>
      </c>
      <c r="C2094" s="265"/>
      <c r="D2094" s="266"/>
      <c r="E2094" s="267"/>
      <c r="F2094" s="268"/>
    </row>
    <row r="2095" spans="1:6" ht="15" thickTop="1">
      <c r="A2095" s="157"/>
      <c r="E2095" s="107"/>
      <c r="F2095" s="107"/>
    </row>
    <row r="2096" spans="1:6">
      <c r="A2096" s="109" t="s">
        <v>377</v>
      </c>
      <c r="B2096" s="110" t="s">
        <v>1037</v>
      </c>
      <c r="C2096" s="132" t="s">
        <v>51</v>
      </c>
      <c r="D2096" s="133">
        <v>1</v>
      </c>
      <c r="E2096" s="269"/>
      <c r="F2096" s="270">
        <f>+E2096*D2096</f>
        <v>0</v>
      </c>
    </row>
    <row r="2097" spans="1:6">
      <c r="A2097" s="109"/>
      <c r="B2097" s="95" t="s">
        <v>554</v>
      </c>
      <c r="C2097" s="132"/>
      <c r="D2097" s="133"/>
      <c r="E2097" s="134"/>
      <c r="F2097" s="135"/>
    </row>
    <row r="2098" spans="1:6" ht="55.2">
      <c r="A2098" s="109"/>
      <c r="B2098" s="95" t="s">
        <v>555</v>
      </c>
      <c r="C2098" s="132"/>
      <c r="D2098" s="133"/>
      <c r="E2098" s="134"/>
      <c r="F2098" s="135"/>
    </row>
    <row r="2099" spans="1:6" ht="41.4">
      <c r="A2099" s="109"/>
      <c r="B2099" s="95" t="s">
        <v>556</v>
      </c>
      <c r="C2099" s="132"/>
      <c r="D2099" s="133"/>
      <c r="E2099" s="134"/>
      <c r="F2099" s="135"/>
    </row>
    <row r="2100" spans="1:6">
      <c r="A2100" s="109"/>
      <c r="B2100" s="95" t="s">
        <v>557</v>
      </c>
      <c r="C2100" s="132"/>
      <c r="D2100" s="133"/>
      <c r="E2100" s="134"/>
      <c r="F2100" s="135"/>
    </row>
    <row r="2101" spans="1:6" ht="41.4">
      <c r="A2101" s="109"/>
      <c r="B2101" s="95" t="s">
        <v>1038</v>
      </c>
      <c r="C2101" s="132"/>
      <c r="D2101" s="133"/>
      <c r="E2101" s="134"/>
      <c r="F2101" s="135"/>
    </row>
    <row r="2102" spans="1:6">
      <c r="A2102" s="109"/>
      <c r="B2102" s="121" t="s">
        <v>568</v>
      </c>
      <c r="C2102" s="132"/>
      <c r="D2102" s="133"/>
      <c r="E2102" s="134"/>
      <c r="F2102" s="135"/>
    </row>
    <row r="2103" spans="1:6">
      <c r="A2103" s="109"/>
      <c r="B2103" s="95" t="s">
        <v>578</v>
      </c>
      <c r="C2103" s="132"/>
      <c r="D2103" s="133"/>
      <c r="E2103" s="134"/>
      <c r="F2103" s="135"/>
    </row>
    <row r="2104" spans="1:6">
      <c r="A2104" s="109"/>
      <c r="B2104" s="114" t="s">
        <v>561</v>
      </c>
      <c r="C2104" s="132"/>
      <c r="D2104" s="133"/>
      <c r="E2104" s="134"/>
      <c r="F2104" s="135"/>
    </row>
    <row r="2105" spans="1:6">
      <c r="A2105" s="109"/>
      <c r="B2105" s="114" t="s">
        <v>1039</v>
      </c>
      <c r="C2105" s="132"/>
      <c r="D2105" s="133"/>
      <c r="E2105" s="134"/>
      <c r="F2105" s="135"/>
    </row>
    <row r="2106" spans="1:6">
      <c r="A2106" s="157"/>
      <c r="C2106" s="132"/>
      <c r="D2106" s="133"/>
      <c r="E2106" s="134"/>
      <c r="F2106" s="135"/>
    </row>
    <row r="2107" spans="1:6">
      <c r="A2107" s="131" t="s">
        <v>387</v>
      </c>
      <c r="B2107" s="110" t="s">
        <v>585</v>
      </c>
      <c r="C2107" s="132" t="s">
        <v>51</v>
      </c>
      <c r="D2107" s="133">
        <v>1</v>
      </c>
      <c r="E2107" s="269"/>
      <c r="F2107" s="270">
        <f>+E2107*D2107</f>
        <v>0</v>
      </c>
    </row>
    <row r="2108" spans="1:6">
      <c r="A2108" s="109"/>
      <c r="B2108" s="121" t="s">
        <v>586</v>
      </c>
      <c r="C2108" s="132"/>
      <c r="D2108" s="133"/>
      <c r="E2108" s="134"/>
      <c r="F2108" s="135"/>
    </row>
    <row r="2109" spans="1:6" ht="27.6">
      <c r="A2109" s="109"/>
      <c r="B2109" s="121" t="s">
        <v>587</v>
      </c>
      <c r="C2109" s="132"/>
      <c r="D2109" s="133"/>
      <c r="E2109" s="134"/>
      <c r="F2109" s="135"/>
    </row>
    <row r="2110" spans="1:6" ht="27.6">
      <c r="A2110" s="109"/>
      <c r="B2110" s="121" t="s">
        <v>588</v>
      </c>
      <c r="C2110" s="132"/>
      <c r="D2110" s="133"/>
      <c r="E2110" s="134"/>
      <c r="F2110" s="135"/>
    </row>
    <row r="2111" spans="1:6">
      <c r="A2111" s="109"/>
      <c r="B2111" s="118" t="s">
        <v>1040</v>
      </c>
      <c r="C2111" s="132"/>
      <c r="D2111" s="133"/>
      <c r="E2111" s="134"/>
      <c r="F2111" s="135"/>
    </row>
    <row r="2112" spans="1:6">
      <c r="A2112" s="157"/>
      <c r="C2112" s="132"/>
      <c r="D2112" s="133"/>
      <c r="E2112" s="134"/>
      <c r="F2112" s="135"/>
    </row>
    <row r="2113" spans="1:6">
      <c r="A2113" s="109" t="s">
        <v>393</v>
      </c>
      <c r="B2113" s="110" t="s">
        <v>1041</v>
      </c>
      <c r="C2113" s="132" t="s">
        <v>51</v>
      </c>
      <c r="D2113" s="133">
        <v>1</v>
      </c>
      <c r="E2113" s="269"/>
      <c r="F2113" s="270">
        <f>+E2113*D2113</f>
        <v>0</v>
      </c>
    </row>
    <row r="2114" spans="1:6">
      <c r="A2114" s="109"/>
      <c r="B2114" s="118" t="s">
        <v>1042</v>
      </c>
      <c r="C2114" s="132"/>
      <c r="D2114" s="133"/>
      <c r="E2114" s="134"/>
      <c r="F2114" s="135"/>
    </row>
    <row r="2115" spans="1:6">
      <c r="A2115" s="109"/>
      <c r="B2115" s="118" t="s">
        <v>1043</v>
      </c>
      <c r="C2115" s="132"/>
      <c r="D2115" s="133"/>
      <c r="E2115" s="134"/>
      <c r="F2115" s="135"/>
    </row>
    <row r="2116" spans="1:6">
      <c r="A2116" s="109"/>
      <c r="B2116" s="118" t="s">
        <v>1044</v>
      </c>
      <c r="C2116" s="132"/>
      <c r="D2116" s="133"/>
      <c r="E2116" s="134"/>
      <c r="F2116" s="135"/>
    </row>
    <row r="2117" spans="1:6">
      <c r="A2117" s="109"/>
      <c r="B2117" s="118" t="s">
        <v>1045</v>
      </c>
      <c r="C2117" s="132"/>
      <c r="D2117" s="133"/>
      <c r="E2117" s="134"/>
      <c r="F2117" s="135"/>
    </row>
    <row r="2118" spans="1:6">
      <c r="A2118" s="157"/>
      <c r="C2118" s="132"/>
      <c r="D2118" s="133"/>
      <c r="E2118" s="134"/>
      <c r="F2118" s="135"/>
    </row>
    <row r="2119" spans="1:6">
      <c r="A2119" s="131" t="s">
        <v>407</v>
      </c>
      <c r="B2119" s="140" t="s">
        <v>616</v>
      </c>
      <c r="C2119" s="132" t="s">
        <v>51</v>
      </c>
      <c r="D2119" s="133">
        <v>1</v>
      </c>
      <c r="E2119" s="269"/>
      <c r="F2119" s="270">
        <f>+E2119*D2119</f>
        <v>0</v>
      </c>
    </row>
    <row r="2120" spans="1:6">
      <c r="A2120" s="109"/>
      <c r="B2120" s="118" t="s">
        <v>617</v>
      </c>
      <c r="C2120" s="132"/>
      <c r="D2120" s="133"/>
      <c r="E2120" s="134"/>
      <c r="F2120" s="135"/>
    </row>
    <row r="2121" spans="1:6">
      <c r="A2121" s="109"/>
      <c r="B2121" s="118" t="s">
        <v>618</v>
      </c>
      <c r="C2121" s="132"/>
      <c r="D2121" s="133"/>
      <c r="E2121" s="134"/>
      <c r="F2121" s="135"/>
    </row>
    <row r="2122" spans="1:6">
      <c r="A2122" s="109"/>
      <c r="B2122" s="118" t="s">
        <v>619</v>
      </c>
      <c r="C2122" s="132"/>
      <c r="D2122" s="133"/>
      <c r="E2122" s="134"/>
      <c r="F2122" s="135"/>
    </row>
    <row r="2123" spans="1:6">
      <c r="A2123" s="109"/>
      <c r="B2123" s="118" t="s">
        <v>620</v>
      </c>
      <c r="C2123" s="132"/>
      <c r="D2123" s="133"/>
      <c r="E2123" s="134"/>
      <c r="F2123" s="135"/>
    </row>
    <row r="2124" spans="1:6">
      <c r="A2124" s="109"/>
      <c r="B2124" s="118" t="s">
        <v>621</v>
      </c>
      <c r="C2124" s="132"/>
      <c r="D2124" s="133"/>
      <c r="E2124" s="134"/>
      <c r="F2124" s="135"/>
    </row>
    <row r="2125" spans="1:6">
      <c r="A2125" s="109"/>
      <c r="B2125" s="118" t="s">
        <v>622</v>
      </c>
      <c r="C2125" s="132"/>
      <c r="D2125" s="133"/>
      <c r="E2125" s="134"/>
      <c r="F2125" s="135"/>
    </row>
    <row r="2126" spans="1:6">
      <c r="A2126" s="109"/>
      <c r="B2126" s="118" t="s">
        <v>571</v>
      </c>
      <c r="C2126" s="132"/>
      <c r="D2126" s="133"/>
      <c r="E2126" s="134"/>
      <c r="F2126" s="135"/>
    </row>
    <row r="2127" spans="1:6">
      <c r="A2127" s="109"/>
      <c r="B2127" s="118" t="s">
        <v>479</v>
      </c>
      <c r="C2127" s="132"/>
      <c r="D2127" s="133"/>
      <c r="E2127" s="134"/>
      <c r="F2127" s="135"/>
    </row>
    <row r="2128" spans="1:6">
      <c r="A2128" s="157"/>
      <c r="C2128" s="132"/>
      <c r="D2128" s="133"/>
      <c r="E2128" s="134"/>
      <c r="F2128" s="135"/>
    </row>
    <row r="2129" spans="1:6" ht="28.8">
      <c r="A2129" s="131" t="s">
        <v>424</v>
      </c>
      <c r="B2129" s="110" t="s">
        <v>519</v>
      </c>
      <c r="C2129" s="132" t="s">
        <v>51</v>
      </c>
      <c r="D2129" s="133">
        <v>1</v>
      </c>
      <c r="E2129" s="269"/>
      <c r="F2129" s="270">
        <f>+E2129*D2129</f>
        <v>0</v>
      </c>
    </row>
    <row r="2130" spans="1:6">
      <c r="A2130" s="109"/>
      <c r="B2130" s="123" t="s">
        <v>520</v>
      </c>
      <c r="C2130" s="132"/>
      <c r="D2130" s="133"/>
      <c r="E2130" s="134"/>
      <c r="F2130" s="135"/>
    </row>
    <row r="2131" spans="1:6">
      <c r="A2131" s="109"/>
      <c r="B2131" s="123" t="s">
        <v>521</v>
      </c>
      <c r="C2131" s="132"/>
      <c r="D2131" s="133"/>
      <c r="E2131" s="134"/>
      <c r="F2131" s="135"/>
    </row>
    <row r="2132" spans="1:6">
      <c r="A2132" s="109"/>
      <c r="B2132" s="123" t="s">
        <v>522</v>
      </c>
      <c r="C2132" s="132"/>
      <c r="D2132" s="133"/>
      <c r="E2132" s="134"/>
      <c r="F2132" s="135"/>
    </row>
    <row r="2133" spans="1:6">
      <c r="A2133" s="109"/>
      <c r="B2133" s="123" t="s">
        <v>523</v>
      </c>
      <c r="C2133" s="132"/>
      <c r="D2133" s="133"/>
      <c r="E2133" s="134"/>
      <c r="F2133" s="135"/>
    </row>
    <row r="2134" spans="1:6">
      <c r="A2134" s="109"/>
      <c r="B2134" s="123" t="s">
        <v>524</v>
      </c>
      <c r="C2134" s="132"/>
      <c r="D2134" s="133"/>
      <c r="E2134" s="134"/>
      <c r="F2134" s="135"/>
    </row>
    <row r="2135" spans="1:6" ht="27.6">
      <c r="A2135" s="109"/>
      <c r="B2135" s="123" t="s">
        <v>525</v>
      </c>
      <c r="C2135" s="132"/>
      <c r="D2135" s="133"/>
      <c r="E2135" s="134"/>
      <c r="F2135" s="135"/>
    </row>
    <row r="2136" spans="1:6">
      <c r="A2136" s="109"/>
      <c r="B2136" s="123" t="s">
        <v>526</v>
      </c>
      <c r="C2136" s="132"/>
      <c r="D2136" s="133"/>
      <c r="E2136" s="134"/>
      <c r="F2136" s="135"/>
    </row>
    <row r="2137" spans="1:6">
      <c r="A2137" s="109"/>
      <c r="B2137" s="123" t="s">
        <v>527</v>
      </c>
      <c r="C2137" s="132"/>
      <c r="D2137" s="133"/>
      <c r="E2137" s="134"/>
      <c r="F2137" s="135"/>
    </row>
    <row r="2138" spans="1:6">
      <c r="A2138" s="109"/>
      <c r="B2138" s="123" t="s">
        <v>528</v>
      </c>
      <c r="C2138" s="132"/>
      <c r="D2138" s="133"/>
      <c r="E2138" s="134"/>
      <c r="F2138" s="135"/>
    </row>
    <row r="2139" spans="1:6">
      <c r="A2139" s="109"/>
      <c r="B2139" s="123" t="s">
        <v>529</v>
      </c>
      <c r="C2139" s="132"/>
      <c r="D2139" s="133"/>
      <c r="E2139" s="134"/>
      <c r="F2139" s="135"/>
    </row>
    <row r="2140" spans="1:6">
      <c r="A2140" s="109"/>
      <c r="B2140" s="123" t="s">
        <v>530</v>
      </c>
      <c r="C2140" s="132"/>
      <c r="D2140" s="133"/>
      <c r="E2140" s="134"/>
      <c r="F2140" s="135"/>
    </row>
    <row r="2141" spans="1:6">
      <c r="A2141" s="109"/>
      <c r="B2141" s="123" t="s">
        <v>531</v>
      </c>
      <c r="C2141" s="132"/>
      <c r="D2141" s="133"/>
      <c r="E2141" s="134"/>
      <c r="F2141" s="135"/>
    </row>
    <row r="2142" spans="1:6">
      <c r="A2142" s="109"/>
      <c r="B2142" s="123" t="s">
        <v>532</v>
      </c>
      <c r="C2142" s="132"/>
      <c r="D2142" s="133"/>
      <c r="E2142" s="134"/>
      <c r="F2142" s="135"/>
    </row>
    <row r="2143" spans="1:6">
      <c r="A2143" s="109"/>
      <c r="B2143" s="123" t="s">
        <v>533</v>
      </c>
      <c r="C2143" s="132"/>
      <c r="D2143" s="133"/>
      <c r="E2143" s="134"/>
      <c r="F2143" s="135"/>
    </row>
    <row r="2144" spans="1:6">
      <c r="A2144" s="157"/>
      <c r="C2144" s="132"/>
      <c r="D2144" s="133"/>
      <c r="E2144" s="134"/>
      <c r="F2144" s="135"/>
    </row>
    <row r="2145" spans="1:6">
      <c r="A2145" s="109" t="s">
        <v>431</v>
      </c>
      <c r="B2145" s="110" t="s">
        <v>395</v>
      </c>
      <c r="C2145" s="132" t="s">
        <v>51</v>
      </c>
      <c r="D2145" s="133">
        <v>1</v>
      </c>
      <c r="E2145" s="269"/>
      <c r="F2145" s="270">
        <f>+E2145*D2145</f>
        <v>0</v>
      </c>
    </row>
    <row r="2146" spans="1:6">
      <c r="A2146" s="88"/>
      <c r="B2146" s="118" t="s">
        <v>396</v>
      </c>
      <c r="C2146" s="162"/>
      <c r="D2146" s="156"/>
      <c r="E2146" s="107"/>
      <c r="F2146" s="107"/>
    </row>
    <row r="2147" spans="1:6">
      <c r="A2147" s="88"/>
      <c r="B2147" s="118" t="s">
        <v>397</v>
      </c>
      <c r="C2147" s="162"/>
      <c r="D2147" s="156"/>
      <c r="E2147" s="107"/>
      <c r="F2147" s="107"/>
    </row>
    <row r="2148" spans="1:6">
      <c r="A2148" s="88"/>
      <c r="B2148" s="118" t="s">
        <v>398</v>
      </c>
      <c r="C2148" s="162"/>
      <c r="D2148" s="156"/>
      <c r="E2148" s="107"/>
      <c r="F2148" s="107"/>
    </row>
    <row r="2149" spans="1:6">
      <c r="A2149" s="88"/>
      <c r="B2149" s="118" t="s">
        <v>399</v>
      </c>
      <c r="C2149" s="162"/>
      <c r="D2149" s="156"/>
      <c r="E2149" s="107"/>
      <c r="F2149" s="107"/>
    </row>
    <row r="2150" spans="1:6">
      <c r="A2150" s="88"/>
      <c r="B2150" s="118" t="s">
        <v>400</v>
      </c>
      <c r="C2150" s="162"/>
      <c r="D2150" s="156"/>
      <c r="E2150" s="107"/>
      <c r="F2150" s="107"/>
    </row>
    <row r="2151" spans="1:6" ht="41.4">
      <c r="A2151" s="88"/>
      <c r="B2151" s="118" t="s">
        <v>401</v>
      </c>
      <c r="C2151" s="162"/>
      <c r="D2151" s="156"/>
      <c r="E2151" s="107"/>
      <c r="F2151" s="107"/>
    </row>
    <row r="2152" spans="1:6">
      <c r="A2152" s="88"/>
      <c r="B2152" s="118" t="s">
        <v>402</v>
      </c>
      <c r="C2152" s="162"/>
      <c r="D2152" s="156"/>
      <c r="E2152" s="107"/>
      <c r="F2152" s="107"/>
    </row>
    <row r="2153" spans="1:6">
      <c r="A2153" s="88"/>
      <c r="B2153" s="118" t="s">
        <v>403</v>
      </c>
      <c r="C2153" s="162"/>
      <c r="D2153" s="156"/>
      <c r="E2153" s="107"/>
      <c r="F2153" s="107"/>
    </row>
    <row r="2154" spans="1:6">
      <c r="A2154" s="88"/>
      <c r="B2154" s="118" t="s">
        <v>404</v>
      </c>
      <c r="C2154" s="162"/>
      <c r="D2154" s="156"/>
      <c r="E2154" s="107"/>
      <c r="F2154" s="107"/>
    </row>
    <row r="2155" spans="1:6">
      <c r="A2155" s="88"/>
      <c r="B2155" s="118" t="s">
        <v>405</v>
      </c>
      <c r="C2155" s="162"/>
      <c r="D2155" s="156"/>
      <c r="E2155" s="107"/>
      <c r="F2155" s="107"/>
    </row>
    <row r="2156" spans="1:6">
      <c r="A2156" s="88"/>
      <c r="B2156" s="118" t="s">
        <v>406</v>
      </c>
      <c r="C2156" s="162"/>
      <c r="D2156" s="156"/>
      <c r="E2156" s="107"/>
      <c r="F2156" s="107"/>
    </row>
    <row r="2157" spans="1:6">
      <c r="A2157" s="157"/>
      <c r="E2157" s="107"/>
      <c r="F2157" s="107"/>
    </row>
    <row r="2158" spans="1:6" ht="18.600000000000001" thickBot="1">
      <c r="A2158" s="263" t="s">
        <v>1046</v>
      </c>
      <c r="B2158" s="264" t="s">
        <v>1047</v>
      </c>
      <c r="C2158" s="265"/>
      <c r="D2158" s="266"/>
      <c r="E2158" s="267"/>
      <c r="F2158" s="268"/>
    </row>
    <row r="2159" spans="1:6" ht="15" thickTop="1">
      <c r="A2159" s="157"/>
      <c r="E2159" s="107"/>
      <c r="F2159" s="107"/>
    </row>
    <row r="2160" spans="1:6">
      <c r="A2160" s="109" t="s">
        <v>377</v>
      </c>
      <c r="B2160" s="110" t="s">
        <v>1048</v>
      </c>
      <c r="C2160" s="132" t="s">
        <v>51</v>
      </c>
      <c r="D2160" s="133">
        <v>1</v>
      </c>
      <c r="E2160" s="269"/>
      <c r="F2160" s="270">
        <f>+E2160*D2160</f>
        <v>0</v>
      </c>
    </row>
    <row r="2161" spans="1:6">
      <c r="A2161" s="88"/>
      <c r="B2161" s="121" t="s">
        <v>554</v>
      </c>
      <c r="C2161" s="132"/>
      <c r="D2161" s="133"/>
      <c r="E2161" s="134"/>
      <c r="F2161" s="135"/>
    </row>
    <row r="2162" spans="1:6">
      <c r="A2162" s="88"/>
      <c r="B2162" s="121" t="s">
        <v>1049</v>
      </c>
      <c r="C2162" s="132"/>
      <c r="D2162" s="133"/>
      <c r="E2162" s="134"/>
      <c r="F2162" s="135"/>
    </row>
    <row r="2163" spans="1:6" ht="55.2">
      <c r="A2163" s="88"/>
      <c r="B2163" s="153" t="s">
        <v>877</v>
      </c>
      <c r="C2163" s="132"/>
      <c r="D2163" s="133"/>
      <c r="E2163" s="134"/>
      <c r="F2163" s="135"/>
    </row>
    <row r="2164" spans="1:6" ht="41.4">
      <c r="A2164" s="88"/>
      <c r="B2164" s="153" t="s">
        <v>878</v>
      </c>
      <c r="C2164" s="132"/>
      <c r="D2164" s="133"/>
      <c r="E2164" s="134"/>
      <c r="F2164" s="135"/>
    </row>
    <row r="2165" spans="1:6">
      <c r="A2165" s="88"/>
      <c r="B2165" s="95" t="s">
        <v>557</v>
      </c>
      <c r="C2165" s="132"/>
      <c r="D2165" s="133"/>
      <c r="E2165" s="134"/>
      <c r="F2165" s="135"/>
    </row>
    <row r="2166" spans="1:6" ht="27.6">
      <c r="A2166" s="88"/>
      <c r="B2166" s="121" t="s">
        <v>1050</v>
      </c>
      <c r="C2166" s="132"/>
      <c r="D2166" s="133"/>
      <c r="E2166" s="134"/>
      <c r="F2166" s="135"/>
    </row>
    <row r="2167" spans="1:6">
      <c r="A2167" s="88"/>
      <c r="B2167" s="95" t="s">
        <v>578</v>
      </c>
      <c r="C2167" s="132"/>
      <c r="D2167" s="133"/>
      <c r="E2167" s="134"/>
      <c r="F2167" s="135"/>
    </row>
    <row r="2168" spans="1:6">
      <c r="A2168" s="88"/>
      <c r="B2168" s="121" t="s">
        <v>1051</v>
      </c>
      <c r="C2168" s="132"/>
      <c r="D2168" s="133"/>
      <c r="E2168" s="134"/>
      <c r="F2168" s="135"/>
    </row>
    <row r="2169" spans="1:6">
      <c r="A2169" s="88"/>
      <c r="B2169" s="121" t="s">
        <v>1052</v>
      </c>
      <c r="C2169" s="132"/>
      <c r="D2169" s="133"/>
      <c r="E2169" s="134"/>
      <c r="F2169" s="135"/>
    </row>
    <row r="2170" spans="1:6">
      <c r="A2170" s="88"/>
      <c r="B2170" s="121" t="s">
        <v>1053</v>
      </c>
      <c r="C2170" s="132"/>
      <c r="D2170" s="133"/>
      <c r="E2170" s="134"/>
      <c r="F2170" s="135"/>
    </row>
    <row r="2171" spans="1:6">
      <c r="A2171" s="88"/>
      <c r="B2171" s="121" t="s">
        <v>1054</v>
      </c>
      <c r="C2171" s="132"/>
      <c r="D2171" s="133"/>
      <c r="E2171" s="134"/>
      <c r="F2171" s="135"/>
    </row>
    <row r="2172" spans="1:6">
      <c r="A2172" s="88"/>
      <c r="B2172" s="121" t="s">
        <v>1055</v>
      </c>
      <c r="C2172" s="132"/>
      <c r="D2172" s="133"/>
      <c r="E2172" s="134"/>
      <c r="F2172" s="135"/>
    </row>
    <row r="2173" spans="1:6">
      <c r="A2173" s="88"/>
      <c r="B2173" s="121" t="s">
        <v>1056</v>
      </c>
      <c r="C2173" s="132"/>
      <c r="D2173" s="133"/>
      <c r="E2173" s="134"/>
      <c r="F2173" s="135"/>
    </row>
    <row r="2174" spans="1:6">
      <c r="A2174" s="157"/>
      <c r="C2174" s="132"/>
      <c r="D2174" s="133"/>
      <c r="E2174" s="134"/>
      <c r="F2174" s="135"/>
    </row>
    <row r="2175" spans="1:6">
      <c r="A2175" s="109" t="s">
        <v>387</v>
      </c>
      <c r="B2175" s="110" t="s">
        <v>1057</v>
      </c>
      <c r="C2175" s="132" t="s">
        <v>51</v>
      </c>
      <c r="D2175" s="133">
        <v>1</v>
      </c>
      <c r="E2175" s="269"/>
      <c r="F2175" s="270">
        <f>+E2175*D2175</f>
        <v>0</v>
      </c>
    </row>
    <row r="2176" spans="1:6">
      <c r="A2176" s="88"/>
      <c r="B2176" s="95" t="s">
        <v>554</v>
      </c>
      <c r="C2176" s="132"/>
      <c r="D2176" s="133"/>
      <c r="E2176" s="134"/>
      <c r="F2176" s="135"/>
    </row>
    <row r="2177" spans="1:6" ht="55.2">
      <c r="A2177" s="88"/>
      <c r="B2177" s="153" t="s">
        <v>877</v>
      </c>
      <c r="C2177" s="132"/>
      <c r="D2177" s="133"/>
      <c r="E2177" s="134"/>
      <c r="F2177" s="135"/>
    </row>
    <row r="2178" spans="1:6" ht="41.4">
      <c r="A2178" s="88"/>
      <c r="B2178" s="153" t="s">
        <v>878</v>
      </c>
      <c r="C2178" s="132"/>
      <c r="D2178" s="133"/>
      <c r="E2178" s="134"/>
      <c r="F2178" s="135"/>
    </row>
    <row r="2179" spans="1:6">
      <c r="A2179" s="88"/>
      <c r="B2179" s="95" t="s">
        <v>557</v>
      </c>
      <c r="C2179" s="132"/>
      <c r="D2179" s="133"/>
      <c r="E2179" s="134"/>
      <c r="F2179" s="135"/>
    </row>
    <row r="2180" spans="1:6">
      <c r="A2180" s="88"/>
      <c r="B2180" s="95" t="s">
        <v>1058</v>
      </c>
      <c r="C2180" s="132"/>
      <c r="D2180" s="133"/>
      <c r="E2180" s="134"/>
      <c r="F2180" s="135"/>
    </row>
    <row r="2181" spans="1:6">
      <c r="A2181" s="88"/>
      <c r="B2181" s="108" t="s">
        <v>1059</v>
      </c>
      <c r="C2181" s="132"/>
      <c r="D2181" s="133"/>
      <c r="E2181" s="134"/>
      <c r="F2181" s="135"/>
    </row>
    <row r="2182" spans="1:6">
      <c r="A2182" s="88"/>
      <c r="B2182" s="95" t="s">
        <v>578</v>
      </c>
      <c r="C2182" s="132"/>
      <c r="D2182" s="133"/>
      <c r="E2182" s="134"/>
      <c r="F2182" s="135"/>
    </row>
    <row r="2183" spans="1:6">
      <c r="A2183" s="88"/>
      <c r="B2183" s="95" t="s">
        <v>1060</v>
      </c>
      <c r="C2183" s="132"/>
      <c r="D2183" s="133"/>
      <c r="E2183" s="134"/>
      <c r="F2183" s="135"/>
    </row>
    <row r="2184" spans="1:6">
      <c r="A2184" s="157"/>
      <c r="C2184" s="132"/>
      <c r="D2184" s="133"/>
      <c r="E2184" s="134"/>
      <c r="F2184" s="135"/>
    </row>
    <row r="2185" spans="1:6">
      <c r="A2185" s="131" t="s">
        <v>393</v>
      </c>
      <c r="B2185" s="110" t="s">
        <v>1061</v>
      </c>
      <c r="C2185" s="132" t="s">
        <v>51</v>
      </c>
      <c r="D2185" s="133">
        <v>1</v>
      </c>
      <c r="E2185" s="269"/>
      <c r="F2185" s="270">
        <f>+E2185*D2185</f>
        <v>0</v>
      </c>
    </row>
    <row r="2186" spans="1:6">
      <c r="A2186" s="131"/>
      <c r="B2186" s="95" t="s">
        <v>1062</v>
      </c>
      <c r="C2186" s="132"/>
      <c r="D2186" s="161"/>
      <c r="E2186" s="107"/>
      <c r="F2186" s="107"/>
    </row>
    <row r="2187" spans="1:6" ht="55.2">
      <c r="A2187" s="131"/>
      <c r="B2187" s="153" t="s">
        <v>877</v>
      </c>
      <c r="C2187" s="132"/>
      <c r="D2187" s="161"/>
      <c r="E2187" s="107"/>
      <c r="F2187" s="107"/>
    </row>
    <row r="2188" spans="1:6" ht="41.4">
      <c r="A2188" s="157"/>
      <c r="B2188" s="153" t="s">
        <v>878</v>
      </c>
      <c r="D2188" s="157"/>
      <c r="E2188" s="107"/>
      <c r="F2188" s="107"/>
    </row>
    <row r="2189" spans="1:6">
      <c r="A2189" s="157"/>
      <c r="B2189" s="95" t="s">
        <v>1063</v>
      </c>
      <c r="D2189" s="157"/>
      <c r="E2189" s="107"/>
      <c r="F2189" s="107"/>
    </row>
    <row r="2190" spans="1:6">
      <c r="A2190" s="157"/>
      <c r="B2190" s="95" t="s">
        <v>1064</v>
      </c>
      <c r="D2190" s="157"/>
      <c r="E2190" s="107"/>
      <c r="F2190" s="107"/>
    </row>
    <row r="2191" spans="1:6">
      <c r="A2191" s="157"/>
      <c r="E2191" s="107"/>
      <c r="F2191" s="107"/>
    </row>
    <row r="2192" spans="1:6" ht="18.600000000000001" thickBot="1">
      <c r="A2192" s="263" t="s">
        <v>1065</v>
      </c>
      <c r="B2192" s="264" t="s">
        <v>1066</v>
      </c>
      <c r="C2192" s="265"/>
      <c r="D2192" s="266"/>
      <c r="E2192" s="267"/>
      <c r="F2192" s="268"/>
    </row>
    <row r="2193" spans="1:6" ht="15" thickTop="1">
      <c r="A2193" s="157"/>
      <c r="E2193" s="107"/>
      <c r="F2193" s="107"/>
    </row>
    <row r="2194" spans="1:6">
      <c r="A2194" s="126" t="s">
        <v>377</v>
      </c>
      <c r="B2194" s="152" t="s">
        <v>1067</v>
      </c>
      <c r="C2194" s="132" t="s">
        <v>51</v>
      </c>
      <c r="D2194" s="133">
        <v>1</v>
      </c>
      <c r="E2194" s="269"/>
      <c r="F2194" s="270">
        <f>+E2194*D2194</f>
        <v>0</v>
      </c>
    </row>
    <row r="2195" spans="1:6">
      <c r="A2195" s="151"/>
      <c r="B2195" s="108" t="s">
        <v>1068</v>
      </c>
      <c r="C2195" s="132"/>
      <c r="D2195" s="133"/>
      <c r="E2195" s="134"/>
      <c r="F2195" s="135"/>
    </row>
    <row r="2196" spans="1:6">
      <c r="A2196" s="151"/>
      <c r="B2196" s="108" t="s">
        <v>1069</v>
      </c>
      <c r="C2196" s="132"/>
      <c r="D2196" s="133"/>
      <c r="E2196" s="134"/>
      <c r="F2196" s="135"/>
    </row>
    <row r="2197" spans="1:6">
      <c r="A2197" s="151"/>
      <c r="B2197" s="108" t="s">
        <v>1070</v>
      </c>
      <c r="C2197" s="132"/>
      <c r="D2197" s="133"/>
      <c r="E2197" s="134"/>
      <c r="F2197" s="135"/>
    </row>
    <row r="2198" spans="1:6" ht="55.2">
      <c r="A2198" s="151"/>
      <c r="B2198" s="153" t="s">
        <v>877</v>
      </c>
      <c r="C2198" s="132"/>
      <c r="D2198" s="133"/>
      <c r="E2198" s="134"/>
      <c r="F2198" s="135"/>
    </row>
    <row r="2199" spans="1:6">
      <c r="A2199" s="151"/>
      <c r="B2199" s="95" t="s">
        <v>1071</v>
      </c>
      <c r="C2199" s="132"/>
      <c r="D2199" s="133"/>
      <c r="E2199" s="134"/>
      <c r="F2199" s="135"/>
    </row>
    <row r="2200" spans="1:6" ht="55.2">
      <c r="A2200" s="151"/>
      <c r="B2200" s="95" t="s">
        <v>1072</v>
      </c>
      <c r="C2200" s="132"/>
      <c r="D2200" s="133"/>
      <c r="E2200" s="134"/>
      <c r="F2200" s="135"/>
    </row>
    <row r="2201" spans="1:6">
      <c r="A2201" s="151"/>
      <c r="B2201" s="95" t="s">
        <v>1073</v>
      </c>
      <c r="C2201" s="132"/>
      <c r="D2201" s="133"/>
      <c r="E2201" s="134"/>
      <c r="F2201" s="135"/>
    </row>
    <row r="2202" spans="1:6">
      <c r="A2202" s="151"/>
      <c r="B2202" s="108" t="s">
        <v>1074</v>
      </c>
      <c r="C2202" s="132"/>
      <c r="D2202" s="133"/>
      <c r="E2202" s="134"/>
      <c r="F2202" s="135"/>
    </row>
    <row r="2203" spans="1:6" ht="27.6">
      <c r="A2203" s="151"/>
      <c r="B2203" s="114" t="s">
        <v>1075</v>
      </c>
      <c r="C2203" s="132"/>
      <c r="D2203" s="133"/>
      <c r="E2203" s="134"/>
      <c r="F2203" s="135"/>
    </row>
    <row r="2204" spans="1:6">
      <c r="A2204" s="151"/>
      <c r="B2204" s="114" t="s">
        <v>1076</v>
      </c>
      <c r="C2204" s="132"/>
      <c r="D2204" s="133"/>
      <c r="E2204" s="134"/>
      <c r="F2204" s="135"/>
    </row>
    <row r="2205" spans="1:6" ht="27.6">
      <c r="A2205" s="151"/>
      <c r="B2205" s="114" t="s">
        <v>1077</v>
      </c>
      <c r="C2205" s="132"/>
      <c r="D2205" s="133"/>
      <c r="E2205" s="134"/>
      <c r="F2205" s="135"/>
    </row>
    <row r="2206" spans="1:6">
      <c r="A2206" s="151"/>
      <c r="B2206" s="95" t="s">
        <v>1078</v>
      </c>
      <c r="C2206" s="132"/>
      <c r="D2206" s="133"/>
      <c r="E2206" s="134"/>
      <c r="F2206" s="135"/>
    </row>
    <row r="2207" spans="1:6" ht="41.4">
      <c r="A2207" s="151"/>
      <c r="B2207" s="95" t="s">
        <v>1079</v>
      </c>
      <c r="C2207" s="132"/>
      <c r="D2207" s="133"/>
      <c r="E2207" s="134"/>
      <c r="F2207" s="135"/>
    </row>
    <row r="2208" spans="1:6">
      <c r="A2208" s="151"/>
      <c r="B2208" s="108" t="s">
        <v>561</v>
      </c>
      <c r="C2208" s="132"/>
      <c r="D2208" s="133"/>
      <c r="E2208" s="134"/>
      <c r="F2208" s="135"/>
    </row>
    <row r="2209" spans="1:6">
      <c r="A2209" s="151"/>
      <c r="B2209" s="95" t="s">
        <v>1080</v>
      </c>
      <c r="C2209" s="132"/>
      <c r="D2209" s="133"/>
      <c r="E2209" s="134"/>
      <c r="F2209" s="135"/>
    </row>
    <row r="2210" spans="1:6">
      <c r="A2210" s="151"/>
      <c r="B2210" s="162" t="s">
        <v>1081</v>
      </c>
      <c r="C2210" s="132"/>
      <c r="D2210" s="133"/>
      <c r="E2210" s="134"/>
      <c r="F2210" s="135"/>
    </row>
    <row r="2211" spans="1:6">
      <c r="A2211" s="151"/>
      <c r="B2211" s="114" t="s">
        <v>1082</v>
      </c>
      <c r="C2211" s="132"/>
      <c r="D2211" s="133"/>
      <c r="E2211" s="134"/>
      <c r="F2211" s="135"/>
    </row>
    <row r="2212" spans="1:6">
      <c r="A2212" s="151"/>
      <c r="B2212" s="163"/>
      <c r="C2212" s="132"/>
      <c r="D2212" s="133"/>
      <c r="E2212" s="134"/>
      <c r="F2212" s="135"/>
    </row>
    <row r="2213" spans="1:6">
      <c r="A2213" s="126" t="s">
        <v>387</v>
      </c>
      <c r="B2213" s="152" t="s">
        <v>563</v>
      </c>
      <c r="C2213" s="132" t="s">
        <v>51</v>
      </c>
      <c r="D2213" s="133">
        <v>1</v>
      </c>
      <c r="E2213" s="269"/>
      <c r="F2213" s="270">
        <f>+E2213*D2213</f>
        <v>0</v>
      </c>
    </row>
    <row r="2214" spans="1:6">
      <c r="A2214" s="280"/>
      <c r="B2214" s="121" t="s">
        <v>1083</v>
      </c>
      <c r="C2214" s="132"/>
      <c r="D2214" s="133"/>
      <c r="E2214" s="134"/>
      <c r="F2214" s="135"/>
    </row>
    <row r="2215" spans="1:6">
      <c r="A2215" s="151"/>
      <c r="B2215" s="163"/>
      <c r="C2215" s="132"/>
      <c r="D2215" s="133"/>
      <c r="E2215" s="134"/>
      <c r="F2215" s="135"/>
    </row>
    <row r="2216" spans="1:6">
      <c r="A2216" s="126" t="s">
        <v>393</v>
      </c>
      <c r="B2216" s="152" t="s">
        <v>1396</v>
      </c>
      <c r="C2216" s="132" t="s">
        <v>51</v>
      </c>
      <c r="D2216" s="133">
        <v>1</v>
      </c>
      <c r="E2216" s="269"/>
      <c r="F2216" s="270">
        <f>+E2216*D2216</f>
        <v>0</v>
      </c>
    </row>
    <row r="2217" spans="1:6">
      <c r="A2217" s="280"/>
      <c r="B2217" s="164" t="s">
        <v>1068</v>
      </c>
      <c r="C2217" s="132"/>
      <c r="D2217" s="133"/>
      <c r="E2217" s="134"/>
      <c r="F2217" s="135"/>
    </row>
    <row r="2218" spans="1:6">
      <c r="A2218" s="280"/>
      <c r="B2218" s="164" t="s">
        <v>1069</v>
      </c>
      <c r="C2218" s="132"/>
      <c r="D2218" s="133"/>
      <c r="E2218" s="134"/>
      <c r="F2218" s="135"/>
    </row>
    <row r="2219" spans="1:6">
      <c r="A2219" s="280"/>
      <c r="B2219" s="164" t="s">
        <v>1070</v>
      </c>
      <c r="C2219" s="132"/>
      <c r="D2219" s="133"/>
      <c r="E2219" s="134"/>
      <c r="F2219" s="135"/>
    </row>
    <row r="2220" spans="1:6" ht="55.2">
      <c r="A2220" s="280"/>
      <c r="B2220" s="153" t="s">
        <v>877</v>
      </c>
      <c r="C2220" s="132"/>
      <c r="D2220" s="133"/>
      <c r="E2220" s="134"/>
      <c r="F2220" s="135"/>
    </row>
    <row r="2221" spans="1:6">
      <c r="A2221" s="280"/>
      <c r="B2221" s="164" t="s">
        <v>1071</v>
      </c>
      <c r="C2221" s="132"/>
      <c r="D2221" s="133"/>
      <c r="E2221" s="134"/>
      <c r="F2221" s="135"/>
    </row>
    <row r="2222" spans="1:6" ht="52.8">
      <c r="A2222" s="280"/>
      <c r="B2222" s="164" t="s">
        <v>1072</v>
      </c>
      <c r="C2222" s="132"/>
      <c r="D2222" s="133"/>
      <c r="E2222" s="134"/>
      <c r="F2222" s="135"/>
    </row>
    <row r="2223" spans="1:6">
      <c r="A2223" s="280"/>
      <c r="B2223" s="164" t="s">
        <v>1084</v>
      </c>
      <c r="C2223" s="132"/>
      <c r="D2223" s="133"/>
      <c r="E2223" s="134"/>
      <c r="F2223" s="135"/>
    </row>
    <row r="2224" spans="1:6" ht="52.8">
      <c r="A2224" s="280"/>
      <c r="B2224" s="164" t="s">
        <v>907</v>
      </c>
      <c r="C2224" s="132"/>
      <c r="D2224" s="133"/>
      <c r="E2224" s="134"/>
      <c r="F2224" s="135"/>
    </row>
    <row r="2225" spans="1:6" ht="39.6">
      <c r="A2225" s="280"/>
      <c r="B2225" s="164" t="s">
        <v>1085</v>
      </c>
      <c r="C2225" s="132"/>
      <c r="D2225" s="133"/>
      <c r="E2225" s="134"/>
      <c r="F2225" s="135"/>
    </row>
    <row r="2226" spans="1:6">
      <c r="A2226" s="280"/>
      <c r="B2226" s="164" t="s">
        <v>1076</v>
      </c>
      <c r="C2226" s="132"/>
      <c r="D2226" s="133"/>
      <c r="E2226" s="134"/>
      <c r="F2226" s="135"/>
    </row>
    <row r="2227" spans="1:6" ht="26.4">
      <c r="A2227" s="280"/>
      <c r="B2227" s="164" t="s">
        <v>1086</v>
      </c>
      <c r="C2227" s="132"/>
      <c r="D2227" s="133"/>
      <c r="E2227" s="134"/>
      <c r="F2227" s="135"/>
    </row>
    <row r="2228" spans="1:6">
      <c r="A2228" s="280"/>
      <c r="B2228" s="164" t="s">
        <v>1073</v>
      </c>
      <c r="C2228" s="132"/>
      <c r="D2228" s="133"/>
      <c r="E2228" s="134"/>
      <c r="F2228" s="135"/>
    </row>
    <row r="2229" spans="1:6">
      <c r="A2229" s="280"/>
      <c r="B2229" s="164" t="s">
        <v>569</v>
      </c>
      <c r="C2229" s="132"/>
      <c r="D2229" s="133"/>
      <c r="E2229" s="134"/>
      <c r="F2229" s="135"/>
    </row>
    <row r="2230" spans="1:6">
      <c r="A2230" s="280"/>
      <c r="B2230" s="164" t="s">
        <v>1078</v>
      </c>
      <c r="C2230" s="132"/>
      <c r="D2230" s="133"/>
      <c r="E2230" s="134"/>
      <c r="F2230" s="135"/>
    </row>
    <row r="2231" spans="1:6" ht="39.6">
      <c r="A2231" s="280"/>
      <c r="B2231" s="164" t="s">
        <v>1079</v>
      </c>
      <c r="C2231" s="132"/>
      <c r="D2231" s="133"/>
      <c r="E2231" s="134"/>
      <c r="F2231" s="135"/>
    </row>
    <row r="2232" spans="1:6">
      <c r="A2232" s="280"/>
      <c r="B2232" s="164" t="s">
        <v>570</v>
      </c>
      <c r="C2232" s="132"/>
      <c r="D2232" s="133"/>
      <c r="E2232" s="134"/>
      <c r="F2232" s="135"/>
    </row>
    <row r="2233" spans="1:6">
      <c r="A2233" s="280"/>
      <c r="B2233" s="164" t="s">
        <v>571</v>
      </c>
      <c r="C2233" s="132"/>
      <c r="D2233" s="133"/>
      <c r="E2233" s="134"/>
      <c r="F2233" s="135"/>
    </row>
    <row r="2234" spans="1:6">
      <c r="A2234" s="280"/>
      <c r="B2234" s="164" t="s">
        <v>479</v>
      </c>
      <c r="C2234" s="132"/>
      <c r="D2234" s="133"/>
      <c r="E2234" s="134"/>
      <c r="F2234" s="135"/>
    </row>
    <row r="2235" spans="1:6">
      <c r="A2235" s="280"/>
      <c r="B2235" s="164" t="s">
        <v>561</v>
      </c>
      <c r="C2235" s="132"/>
      <c r="D2235" s="133"/>
      <c r="E2235" s="134"/>
      <c r="F2235" s="135"/>
    </row>
    <row r="2236" spans="1:6">
      <c r="A2236" s="280"/>
      <c r="B2236" s="164" t="s">
        <v>1087</v>
      </c>
      <c r="C2236" s="132"/>
      <c r="D2236" s="133"/>
      <c r="E2236" s="134"/>
      <c r="F2236" s="135"/>
    </row>
    <row r="2237" spans="1:6">
      <c r="A2237" s="151"/>
      <c r="B2237" s="163"/>
      <c r="C2237" s="132"/>
      <c r="D2237" s="133"/>
      <c r="E2237" s="134"/>
      <c r="F2237" s="135"/>
    </row>
    <row r="2238" spans="1:6" ht="27.6">
      <c r="A2238" s="126" t="s">
        <v>407</v>
      </c>
      <c r="B2238" s="152" t="s">
        <v>572</v>
      </c>
      <c r="C2238" s="132" t="s">
        <v>51</v>
      </c>
      <c r="D2238" s="133">
        <v>1</v>
      </c>
      <c r="E2238" s="269"/>
      <c r="F2238" s="270">
        <f>+E2238*D2238</f>
        <v>0</v>
      </c>
    </row>
    <row r="2239" spans="1:6">
      <c r="A2239" s="280"/>
      <c r="B2239" s="165" t="s">
        <v>573</v>
      </c>
      <c r="C2239" s="132"/>
      <c r="D2239" s="133"/>
      <c r="E2239" s="134"/>
      <c r="F2239" s="135"/>
    </row>
    <row r="2240" spans="1:6">
      <c r="A2240" s="280"/>
      <c r="B2240" s="165" t="s">
        <v>574</v>
      </c>
      <c r="C2240" s="132"/>
      <c r="D2240" s="133"/>
      <c r="E2240" s="134"/>
      <c r="F2240" s="135"/>
    </row>
    <row r="2241" spans="1:6">
      <c r="A2241" s="151"/>
      <c r="B2241" s="163"/>
      <c r="C2241" s="132"/>
      <c r="D2241" s="133"/>
      <c r="E2241" s="134"/>
      <c r="F2241" s="135"/>
    </row>
    <row r="2242" spans="1:6">
      <c r="A2242" s="126" t="s">
        <v>424</v>
      </c>
      <c r="B2242" s="152" t="s">
        <v>1088</v>
      </c>
      <c r="C2242" s="132" t="s">
        <v>51</v>
      </c>
      <c r="D2242" s="133">
        <v>1</v>
      </c>
      <c r="E2242" s="269"/>
      <c r="F2242" s="270">
        <f>+E2242*D2242</f>
        <v>0</v>
      </c>
    </row>
    <row r="2243" spans="1:6">
      <c r="A2243" s="151"/>
      <c r="B2243" s="164" t="s">
        <v>1089</v>
      </c>
      <c r="C2243" s="132"/>
      <c r="D2243" s="133"/>
      <c r="E2243" s="134"/>
      <c r="F2243" s="135"/>
    </row>
    <row r="2244" spans="1:6">
      <c r="A2244" s="151"/>
      <c r="B2244" s="164" t="s">
        <v>1090</v>
      </c>
      <c r="C2244" s="132"/>
      <c r="D2244" s="133"/>
      <c r="E2244" s="134"/>
      <c r="F2244" s="135"/>
    </row>
    <row r="2245" spans="1:6">
      <c r="A2245" s="151"/>
      <c r="B2245" s="164" t="s">
        <v>1091</v>
      </c>
      <c r="C2245" s="132"/>
      <c r="D2245" s="133"/>
      <c r="E2245" s="134"/>
      <c r="F2245" s="135"/>
    </row>
    <row r="2246" spans="1:6">
      <c r="A2246" s="151"/>
      <c r="B2246" s="164" t="s">
        <v>1092</v>
      </c>
      <c r="C2246" s="132"/>
      <c r="D2246" s="133"/>
      <c r="E2246" s="134"/>
      <c r="F2246" s="135"/>
    </row>
    <row r="2247" spans="1:6">
      <c r="A2247" s="151"/>
      <c r="B2247" s="164" t="s">
        <v>1093</v>
      </c>
      <c r="C2247" s="132"/>
      <c r="D2247" s="133"/>
      <c r="E2247" s="134"/>
      <c r="F2247" s="135"/>
    </row>
    <row r="2248" spans="1:6">
      <c r="A2248" s="151"/>
      <c r="B2248" s="164" t="s">
        <v>1094</v>
      </c>
      <c r="C2248" s="132"/>
      <c r="D2248" s="133"/>
      <c r="E2248" s="134"/>
      <c r="F2248" s="135"/>
    </row>
    <row r="2249" spans="1:6">
      <c r="A2249" s="151"/>
      <c r="B2249" s="164" t="s">
        <v>1095</v>
      </c>
      <c r="C2249" s="132"/>
      <c r="D2249" s="133"/>
      <c r="E2249" s="134"/>
      <c r="F2249" s="135"/>
    </row>
    <row r="2250" spans="1:6">
      <c r="A2250" s="151"/>
      <c r="B2250" s="164" t="s">
        <v>1096</v>
      </c>
      <c r="C2250" s="132"/>
      <c r="D2250" s="133"/>
      <c r="E2250" s="134"/>
      <c r="F2250" s="135"/>
    </row>
    <row r="2251" spans="1:6">
      <c r="A2251" s="151"/>
      <c r="B2251" s="164" t="s">
        <v>1097</v>
      </c>
      <c r="C2251" s="132"/>
      <c r="D2251" s="133"/>
      <c r="E2251" s="134"/>
      <c r="F2251" s="135"/>
    </row>
    <row r="2252" spans="1:6">
      <c r="A2252" s="151"/>
      <c r="B2252" s="164" t="s">
        <v>1098</v>
      </c>
      <c r="C2252" s="132"/>
      <c r="D2252" s="133"/>
      <c r="E2252" s="134"/>
      <c r="F2252" s="135"/>
    </row>
    <row r="2253" spans="1:6">
      <c r="A2253" s="151"/>
      <c r="B2253" s="164" t="s">
        <v>1099</v>
      </c>
      <c r="C2253" s="132"/>
      <c r="D2253" s="133"/>
      <c r="E2253" s="134"/>
      <c r="F2253" s="135"/>
    </row>
    <row r="2254" spans="1:6">
      <c r="A2254" s="151"/>
      <c r="B2254" s="164" t="s">
        <v>1100</v>
      </c>
      <c r="C2254" s="132"/>
      <c r="D2254" s="133"/>
      <c r="E2254" s="134"/>
      <c r="F2254" s="135"/>
    </row>
    <row r="2255" spans="1:6">
      <c r="A2255" s="151"/>
      <c r="B2255" s="164" t="s">
        <v>1101</v>
      </c>
      <c r="C2255" s="132"/>
      <c r="D2255" s="133"/>
      <c r="E2255" s="134"/>
      <c r="F2255" s="135"/>
    </row>
    <row r="2256" spans="1:6">
      <c r="A2256" s="151"/>
      <c r="B2256" s="164" t="s">
        <v>1102</v>
      </c>
      <c r="C2256" s="132"/>
      <c r="D2256" s="133"/>
      <c r="E2256" s="134"/>
      <c r="F2256" s="135"/>
    </row>
    <row r="2257" spans="1:6">
      <c r="A2257" s="151"/>
      <c r="B2257" s="164" t="s">
        <v>1103</v>
      </c>
      <c r="C2257" s="132"/>
      <c r="D2257" s="133"/>
      <c r="E2257" s="134"/>
      <c r="F2257" s="135"/>
    </row>
    <row r="2258" spans="1:6" ht="26.4">
      <c r="A2258" s="151"/>
      <c r="B2258" s="164" t="s">
        <v>1104</v>
      </c>
      <c r="C2258" s="132"/>
      <c r="D2258" s="133"/>
      <c r="E2258" s="134"/>
      <c r="F2258" s="135"/>
    </row>
    <row r="2259" spans="1:6">
      <c r="A2259" s="151"/>
      <c r="B2259" s="164" t="s">
        <v>1105</v>
      </c>
      <c r="C2259" s="132"/>
      <c r="D2259" s="133"/>
      <c r="E2259" s="134"/>
      <c r="F2259" s="135"/>
    </row>
    <row r="2260" spans="1:6">
      <c r="A2260" s="151"/>
      <c r="B2260" s="164" t="s">
        <v>837</v>
      </c>
      <c r="C2260" s="132"/>
      <c r="D2260" s="133"/>
      <c r="E2260" s="134"/>
      <c r="F2260" s="135"/>
    </row>
    <row r="2261" spans="1:6">
      <c r="A2261" s="151"/>
      <c r="B2261" s="164" t="s">
        <v>838</v>
      </c>
      <c r="C2261" s="132"/>
      <c r="D2261" s="133"/>
      <c r="E2261" s="134"/>
      <c r="F2261" s="135"/>
    </row>
    <row r="2262" spans="1:6">
      <c r="A2262" s="151"/>
      <c r="B2262" s="164" t="s">
        <v>839</v>
      </c>
      <c r="C2262" s="132"/>
      <c r="D2262" s="133"/>
      <c r="E2262" s="134"/>
      <c r="F2262" s="135"/>
    </row>
    <row r="2263" spans="1:6" ht="26.4">
      <c r="A2263" s="151"/>
      <c r="B2263" s="164" t="s">
        <v>841</v>
      </c>
      <c r="C2263" s="132"/>
      <c r="D2263" s="133"/>
      <c r="E2263" s="134"/>
      <c r="F2263" s="135"/>
    </row>
    <row r="2264" spans="1:6">
      <c r="A2264" s="151"/>
      <c r="B2264" s="164" t="s">
        <v>1106</v>
      </c>
      <c r="C2264" s="132"/>
      <c r="D2264" s="133"/>
      <c r="E2264" s="134"/>
      <c r="F2264" s="135"/>
    </row>
    <row r="2265" spans="1:6">
      <c r="A2265" s="151"/>
      <c r="B2265" s="164" t="s">
        <v>845</v>
      </c>
      <c r="C2265" s="132"/>
      <c r="D2265" s="133"/>
      <c r="E2265" s="134"/>
      <c r="F2265" s="135"/>
    </row>
    <row r="2266" spans="1:6">
      <c r="A2266" s="151"/>
      <c r="B2266" s="164" t="s">
        <v>1107</v>
      </c>
      <c r="C2266" s="132"/>
      <c r="D2266" s="133"/>
      <c r="E2266" s="134"/>
      <c r="F2266" s="135"/>
    </row>
    <row r="2267" spans="1:6">
      <c r="A2267" s="151"/>
      <c r="B2267" s="164" t="s">
        <v>1108</v>
      </c>
      <c r="C2267" s="132"/>
      <c r="D2267" s="133"/>
      <c r="E2267" s="134"/>
      <c r="F2267" s="135"/>
    </row>
    <row r="2268" spans="1:6">
      <c r="A2268" s="151"/>
      <c r="B2268" s="164" t="s">
        <v>848</v>
      </c>
      <c r="C2268" s="132"/>
      <c r="D2268" s="133"/>
      <c r="E2268" s="134"/>
      <c r="F2268" s="135"/>
    </row>
    <row r="2269" spans="1:6">
      <c r="A2269" s="151"/>
      <c r="B2269" s="164" t="s">
        <v>1109</v>
      </c>
      <c r="C2269" s="132"/>
      <c r="D2269" s="133"/>
      <c r="E2269" s="134"/>
      <c r="F2269" s="135"/>
    </row>
    <row r="2270" spans="1:6" ht="39.6">
      <c r="A2270" s="151"/>
      <c r="B2270" s="164" t="s">
        <v>853</v>
      </c>
      <c r="C2270" s="132"/>
      <c r="D2270" s="133"/>
      <c r="E2270" s="134"/>
      <c r="F2270" s="135"/>
    </row>
    <row r="2271" spans="1:6">
      <c r="A2271" s="151"/>
      <c r="B2271" s="164" t="s">
        <v>856</v>
      </c>
      <c r="C2271" s="132"/>
      <c r="D2271" s="133"/>
      <c r="E2271" s="134"/>
      <c r="F2271" s="135"/>
    </row>
    <row r="2272" spans="1:6" ht="26.4">
      <c r="A2272" s="151"/>
      <c r="B2272" s="164" t="s">
        <v>857</v>
      </c>
      <c r="C2272" s="132"/>
      <c r="D2272" s="133"/>
      <c r="E2272" s="134"/>
      <c r="F2272" s="135"/>
    </row>
    <row r="2273" spans="1:6">
      <c r="A2273" s="151"/>
      <c r="B2273" s="164" t="s">
        <v>858</v>
      </c>
      <c r="C2273" s="132"/>
      <c r="D2273" s="133"/>
      <c r="E2273" s="134"/>
      <c r="F2273" s="135"/>
    </row>
    <row r="2274" spans="1:6" ht="26.4">
      <c r="A2274" s="151"/>
      <c r="B2274" s="164" t="s">
        <v>860</v>
      </c>
      <c r="C2274" s="132"/>
      <c r="D2274" s="133"/>
      <c r="E2274" s="134"/>
      <c r="F2274" s="135"/>
    </row>
    <row r="2275" spans="1:6" ht="26.4">
      <c r="A2275" s="151"/>
      <c r="B2275" s="164" t="s">
        <v>1110</v>
      </c>
      <c r="C2275" s="132"/>
      <c r="D2275" s="133"/>
      <c r="E2275" s="134"/>
      <c r="F2275" s="135"/>
    </row>
    <row r="2276" spans="1:6">
      <c r="A2276" s="151"/>
      <c r="B2276" s="164" t="s">
        <v>1111</v>
      </c>
      <c r="C2276" s="132"/>
      <c r="D2276" s="133"/>
      <c r="E2276" s="134"/>
      <c r="F2276" s="135"/>
    </row>
    <row r="2277" spans="1:6">
      <c r="A2277" s="151"/>
      <c r="B2277" s="164" t="s">
        <v>862</v>
      </c>
      <c r="C2277" s="132"/>
      <c r="D2277" s="133"/>
      <c r="E2277" s="134"/>
      <c r="F2277" s="135"/>
    </row>
    <row r="2278" spans="1:6">
      <c r="A2278" s="151"/>
      <c r="B2278" s="164" t="s">
        <v>1112</v>
      </c>
      <c r="C2278" s="132"/>
      <c r="D2278" s="133"/>
      <c r="E2278" s="134"/>
      <c r="F2278" s="135"/>
    </row>
    <row r="2279" spans="1:6">
      <c r="A2279" s="151"/>
      <c r="B2279" s="164" t="s">
        <v>863</v>
      </c>
      <c r="C2279" s="132"/>
      <c r="D2279" s="133"/>
      <c r="E2279" s="134"/>
      <c r="F2279" s="135"/>
    </row>
    <row r="2280" spans="1:6">
      <c r="A2280" s="151"/>
      <c r="B2280" s="164" t="s">
        <v>1113</v>
      </c>
      <c r="C2280" s="132"/>
      <c r="D2280" s="133"/>
      <c r="E2280" s="134"/>
      <c r="F2280" s="135"/>
    </row>
    <row r="2281" spans="1:6">
      <c r="A2281" s="151"/>
      <c r="B2281" s="164" t="s">
        <v>1114</v>
      </c>
      <c r="C2281" s="132"/>
      <c r="D2281" s="133"/>
      <c r="E2281" s="134"/>
      <c r="F2281" s="135"/>
    </row>
    <row r="2282" spans="1:6">
      <c r="A2282" s="151"/>
      <c r="B2282" s="164" t="s">
        <v>865</v>
      </c>
      <c r="C2282" s="132"/>
      <c r="D2282" s="133"/>
      <c r="E2282" s="134"/>
      <c r="F2282" s="135"/>
    </row>
    <row r="2283" spans="1:6" ht="26.4">
      <c r="A2283" s="151"/>
      <c r="B2283" s="164" t="s">
        <v>866</v>
      </c>
      <c r="C2283" s="132"/>
      <c r="D2283" s="133"/>
      <c r="E2283" s="134"/>
      <c r="F2283" s="135"/>
    </row>
    <row r="2284" spans="1:6">
      <c r="A2284" s="151"/>
      <c r="B2284" s="164" t="s">
        <v>1115</v>
      </c>
      <c r="C2284" s="132"/>
      <c r="D2284" s="133"/>
      <c r="E2284" s="134"/>
      <c r="F2284" s="135"/>
    </row>
    <row r="2285" spans="1:6" ht="26.4">
      <c r="A2285" s="151"/>
      <c r="B2285" s="164" t="s">
        <v>867</v>
      </c>
      <c r="C2285" s="132"/>
      <c r="D2285" s="133"/>
      <c r="E2285" s="134"/>
      <c r="F2285" s="135"/>
    </row>
    <row r="2286" spans="1:6" ht="26.4">
      <c r="A2286" s="151"/>
      <c r="B2286" s="164" t="s">
        <v>1116</v>
      </c>
      <c r="C2286" s="132"/>
      <c r="D2286" s="133"/>
      <c r="E2286" s="134"/>
      <c r="F2286" s="135"/>
    </row>
    <row r="2287" spans="1:6">
      <c r="A2287" s="151"/>
      <c r="B2287" s="164" t="s">
        <v>1117</v>
      </c>
      <c r="C2287" s="132"/>
      <c r="D2287" s="133"/>
      <c r="E2287" s="134"/>
      <c r="F2287" s="135"/>
    </row>
    <row r="2288" spans="1:6">
      <c r="A2288" s="151"/>
      <c r="B2288" s="164" t="s">
        <v>1118</v>
      </c>
      <c r="C2288" s="132"/>
      <c r="D2288" s="133"/>
      <c r="E2288" s="134"/>
      <c r="F2288" s="135"/>
    </row>
    <row r="2289" spans="1:6">
      <c r="A2289" s="151"/>
      <c r="B2289" s="164" t="s">
        <v>870</v>
      </c>
      <c r="C2289" s="132"/>
      <c r="D2289" s="133"/>
      <c r="E2289" s="134"/>
      <c r="F2289" s="135"/>
    </row>
    <row r="2290" spans="1:6">
      <c r="A2290" s="151"/>
      <c r="B2290" s="164" t="s">
        <v>1119</v>
      </c>
      <c r="C2290" s="132"/>
      <c r="D2290" s="133"/>
      <c r="E2290" s="134"/>
      <c r="F2290" s="135"/>
    </row>
    <row r="2291" spans="1:6">
      <c r="A2291" s="151"/>
      <c r="B2291" s="164" t="s">
        <v>1120</v>
      </c>
      <c r="C2291" s="132"/>
      <c r="D2291" s="133"/>
      <c r="E2291" s="134"/>
      <c r="F2291" s="135"/>
    </row>
    <row r="2292" spans="1:6">
      <c r="A2292" s="151"/>
      <c r="B2292" s="164" t="s">
        <v>1121</v>
      </c>
      <c r="C2292" s="132"/>
      <c r="D2292" s="133"/>
      <c r="E2292" s="134"/>
      <c r="F2292" s="135"/>
    </row>
    <row r="2293" spans="1:6">
      <c r="A2293" s="151"/>
      <c r="B2293" s="164" t="s">
        <v>1122</v>
      </c>
      <c r="C2293" s="132"/>
      <c r="D2293" s="133"/>
      <c r="E2293" s="134"/>
      <c r="F2293" s="135"/>
    </row>
    <row r="2294" spans="1:6">
      <c r="A2294" s="151"/>
      <c r="B2294" s="164" t="s">
        <v>1123</v>
      </c>
      <c r="C2294" s="132"/>
      <c r="D2294" s="133"/>
      <c r="E2294" s="134"/>
      <c r="F2294" s="135"/>
    </row>
    <row r="2295" spans="1:6" ht="26.4">
      <c r="A2295" s="151"/>
      <c r="B2295" s="164" t="s">
        <v>1124</v>
      </c>
      <c r="C2295" s="132"/>
      <c r="D2295" s="133"/>
      <c r="E2295" s="134"/>
      <c r="F2295" s="135"/>
    </row>
    <row r="2296" spans="1:6" ht="26.4">
      <c r="A2296" s="151"/>
      <c r="B2296" s="164" t="s">
        <v>1125</v>
      </c>
      <c r="C2296" s="132"/>
      <c r="D2296" s="133"/>
      <c r="E2296" s="134"/>
      <c r="F2296" s="135"/>
    </row>
    <row r="2297" spans="1:6">
      <c r="A2297" s="151"/>
      <c r="B2297" s="164" t="s">
        <v>1126</v>
      </c>
      <c r="C2297" s="132"/>
      <c r="D2297" s="133"/>
      <c r="E2297" s="134"/>
      <c r="F2297" s="135"/>
    </row>
    <row r="2298" spans="1:6">
      <c r="A2298" s="151"/>
      <c r="B2298" s="164" t="s">
        <v>1127</v>
      </c>
      <c r="C2298" s="132"/>
      <c r="D2298" s="133"/>
      <c r="E2298" s="134"/>
      <c r="F2298" s="135"/>
    </row>
    <row r="2299" spans="1:6">
      <c r="A2299" s="151"/>
      <c r="B2299" s="164" t="s">
        <v>1128</v>
      </c>
      <c r="C2299" s="132"/>
      <c r="D2299" s="133"/>
      <c r="E2299" s="134"/>
      <c r="F2299" s="135"/>
    </row>
    <row r="2300" spans="1:6" ht="26.4">
      <c r="A2300" s="151"/>
      <c r="B2300" s="164" t="s">
        <v>1129</v>
      </c>
      <c r="C2300" s="132"/>
      <c r="D2300" s="133"/>
      <c r="E2300" s="134"/>
      <c r="F2300" s="135"/>
    </row>
    <row r="2301" spans="1:6">
      <c r="A2301" s="151"/>
      <c r="B2301" s="164" t="s">
        <v>872</v>
      </c>
      <c r="C2301" s="132"/>
      <c r="D2301" s="133"/>
      <c r="E2301" s="134"/>
      <c r="F2301" s="135"/>
    </row>
    <row r="2302" spans="1:6">
      <c r="A2302" s="151"/>
      <c r="B2302" s="164" t="s">
        <v>1130</v>
      </c>
      <c r="C2302" s="132"/>
      <c r="D2302" s="133"/>
      <c r="E2302" s="134"/>
      <c r="F2302" s="135"/>
    </row>
    <row r="2303" spans="1:6">
      <c r="A2303" s="151"/>
      <c r="B2303" s="164" t="s">
        <v>1131</v>
      </c>
      <c r="C2303" s="132"/>
      <c r="D2303" s="133"/>
      <c r="E2303" s="134"/>
      <c r="F2303" s="135"/>
    </row>
    <row r="2304" spans="1:6" ht="26.4">
      <c r="A2304" s="151"/>
      <c r="B2304" s="164" t="s">
        <v>1132</v>
      </c>
      <c r="C2304" s="132"/>
      <c r="D2304" s="133"/>
      <c r="E2304" s="134"/>
      <c r="F2304" s="135"/>
    </row>
    <row r="2305" spans="1:6">
      <c r="A2305" s="151"/>
      <c r="B2305" s="164" t="s">
        <v>1133</v>
      </c>
      <c r="C2305" s="132"/>
      <c r="D2305" s="133"/>
      <c r="E2305" s="134"/>
      <c r="F2305" s="135"/>
    </row>
    <row r="2306" spans="1:6">
      <c r="A2306" s="151"/>
      <c r="B2306" s="164" t="s">
        <v>1134</v>
      </c>
      <c r="C2306" s="132"/>
      <c r="D2306" s="133"/>
      <c r="E2306" s="134"/>
      <c r="F2306" s="135"/>
    </row>
    <row r="2307" spans="1:6">
      <c r="A2307" s="151"/>
      <c r="B2307" s="164" t="s">
        <v>874</v>
      </c>
      <c r="C2307" s="132"/>
      <c r="D2307" s="133"/>
      <c r="E2307" s="134"/>
      <c r="F2307" s="135"/>
    </row>
    <row r="2308" spans="1:6">
      <c r="A2308" s="151"/>
      <c r="B2308" s="164" t="s">
        <v>875</v>
      </c>
      <c r="C2308" s="132"/>
      <c r="D2308" s="133"/>
      <c r="E2308" s="134"/>
      <c r="F2308" s="135"/>
    </row>
    <row r="2309" spans="1:6" ht="96">
      <c r="A2309" s="151"/>
      <c r="B2309" s="125" t="s">
        <v>437</v>
      </c>
      <c r="C2309" s="132"/>
      <c r="D2309" s="133"/>
      <c r="E2309" s="134"/>
      <c r="F2309" s="135"/>
    </row>
    <row r="2310" spans="1:6" ht="41.4">
      <c r="A2310" s="151"/>
      <c r="B2310" s="137" t="s">
        <v>516</v>
      </c>
      <c r="C2310" s="132"/>
      <c r="D2310" s="133"/>
      <c r="E2310" s="134"/>
      <c r="F2310" s="135"/>
    </row>
    <row r="2311" spans="1:6" ht="41.4">
      <c r="A2311" s="151"/>
      <c r="B2311" s="138" t="s">
        <v>517</v>
      </c>
      <c r="C2311" s="132"/>
      <c r="D2311" s="133"/>
      <c r="E2311" s="134"/>
      <c r="F2311" s="135"/>
    </row>
    <row r="2312" spans="1:6">
      <c r="A2312" s="151"/>
      <c r="B2312" s="163"/>
      <c r="C2312" s="132"/>
      <c r="D2312" s="133"/>
      <c r="E2312" s="134"/>
      <c r="F2312" s="135"/>
    </row>
    <row r="2313" spans="1:6">
      <c r="A2313" s="126" t="s">
        <v>431</v>
      </c>
      <c r="B2313" s="152" t="s">
        <v>1135</v>
      </c>
      <c r="C2313" s="132" t="s">
        <v>51</v>
      </c>
      <c r="D2313" s="133">
        <v>1</v>
      </c>
      <c r="E2313" s="269"/>
      <c r="F2313" s="270">
        <f>+E2313*D2313</f>
        <v>0</v>
      </c>
    </row>
    <row r="2314" spans="1:6">
      <c r="A2314" s="151"/>
      <c r="B2314" s="166" t="s">
        <v>1069</v>
      </c>
      <c r="C2314" s="132"/>
      <c r="D2314" s="133"/>
      <c r="E2314" s="134"/>
      <c r="F2314" s="135"/>
    </row>
    <row r="2315" spans="1:6" ht="55.2">
      <c r="A2315" s="151"/>
      <c r="B2315" s="153" t="s">
        <v>877</v>
      </c>
      <c r="C2315" s="132"/>
      <c r="D2315" s="133"/>
      <c r="E2315" s="134"/>
      <c r="F2315" s="135"/>
    </row>
    <row r="2316" spans="1:6" ht="55.2">
      <c r="A2316" s="151"/>
      <c r="B2316" s="121" t="s">
        <v>1136</v>
      </c>
      <c r="C2316" s="132"/>
      <c r="D2316" s="133"/>
      <c r="E2316" s="134"/>
      <c r="F2316" s="135"/>
    </row>
    <row r="2317" spans="1:6" ht="27.6">
      <c r="A2317" s="151"/>
      <c r="B2317" s="121" t="s">
        <v>1137</v>
      </c>
      <c r="C2317" s="132"/>
      <c r="D2317" s="133"/>
      <c r="E2317" s="134"/>
      <c r="F2317" s="135"/>
    </row>
    <row r="2318" spans="1:6">
      <c r="A2318" s="151"/>
      <c r="B2318" s="121" t="s">
        <v>569</v>
      </c>
      <c r="C2318" s="132"/>
      <c r="D2318" s="133"/>
      <c r="E2318" s="134"/>
      <c r="F2318" s="135"/>
    </row>
    <row r="2319" spans="1:6" ht="41.4">
      <c r="A2319" s="151"/>
      <c r="B2319" s="167" t="s">
        <v>1079</v>
      </c>
      <c r="C2319" s="132"/>
      <c r="D2319" s="133"/>
      <c r="E2319" s="134"/>
      <c r="F2319" s="135"/>
    </row>
    <row r="2320" spans="1:6">
      <c r="A2320" s="151"/>
      <c r="B2320" s="121" t="s">
        <v>1138</v>
      </c>
      <c r="C2320" s="132"/>
      <c r="D2320" s="133"/>
      <c r="E2320" s="134"/>
      <c r="F2320" s="135"/>
    </row>
    <row r="2321" spans="1:6">
      <c r="A2321" s="151"/>
      <c r="B2321" s="163"/>
      <c r="C2321" s="132"/>
      <c r="D2321" s="133"/>
      <c r="E2321" s="134"/>
      <c r="F2321" s="135"/>
    </row>
    <row r="2322" spans="1:6">
      <c r="A2322" s="126" t="s">
        <v>1139</v>
      </c>
      <c r="B2322" s="152" t="s">
        <v>661</v>
      </c>
      <c r="C2322" s="132" t="s">
        <v>51</v>
      </c>
      <c r="D2322" s="133">
        <v>2</v>
      </c>
      <c r="E2322" s="269"/>
      <c r="F2322" s="270">
        <f>+E2322*D2322</f>
        <v>0</v>
      </c>
    </row>
    <row r="2323" spans="1:6">
      <c r="A2323" s="280"/>
      <c r="B2323" s="121" t="s">
        <v>662</v>
      </c>
      <c r="C2323" s="132"/>
      <c r="D2323" s="133"/>
      <c r="E2323" s="134"/>
      <c r="F2323" s="135"/>
    </row>
    <row r="2324" spans="1:6">
      <c r="A2324" s="280"/>
      <c r="B2324" s="121" t="s">
        <v>663</v>
      </c>
      <c r="C2324" s="132"/>
      <c r="D2324" s="133"/>
      <c r="E2324" s="134"/>
      <c r="F2324" s="135"/>
    </row>
    <row r="2325" spans="1:6">
      <c r="A2325" s="280"/>
      <c r="B2325" s="121" t="s">
        <v>664</v>
      </c>
      <c r="C2325" s="132"/>
      <c r="D2325" s="133"/>
      <c r="E2325" s="134"/>
      <c r="F2325" s="135"/>
    </row>
    <row r="2326" spans="1:6">
      <c r="A2326" s="280"/>
      <c r="B2326" s="121" t="s">
        <v>665</v>
      </c>
      <c r="C2326" s="132"/>
      <c r="D2326" s="133"/>
      <c r="E2326" s="134"/>
      <c r="F2326" s="135"/>
    </row>
    <row r="2327" spans="1:6">
      <c r="A2327" s="280"/>
      <c r="B2327" s="121" t="s">
        <v>666</v>
      </c>
      <c r="C2327" s="132"/>
      <c r="D2327" s="133"/>
      <c r="E2327" s="134"/>
      <c r="F2327" s="135"/>
    </row>
    <row r="2328" spans="1:6">
      <c r="A2328" s="280"/>
      <c r="B2328" s="121" t="s">
        <v>667</v>
      </c>
      <c r="C2328" s="132"/>
      <c r="D2328" s="133"/>
      <c r="E2328" s="134"/>
      <c r="F2328" s="135"/>
    </row>
    <row r="2329" spans="1:6">
      <c r="A2329" s="280"/>
      <c r="B2329" s="121" t="s">
        <v>668</v>
      </c>
      <c r="C2329" s="132"/>
      <c r="D2329" s="133"/>
      <c r="E2329" s="134"/>
      <c r="F2329" s="135"/>
    </row>
    <row r="2330" spans="1:6">
      <c r="A2330" s="280"/>
      <c r="B2330" s="121" t="s">
        <v>669</v>
      </c>
      <c r="C2330" s="132"/>
      <c r="D2330" s="133"/>
      <c r="E2330" s="134"/>
      <c r="F2330" s="135"/>
    </row>
    <row r="2331" spans="1:6">
      <c r="A2331" s="280"/>
      <c r="B2331" s="121" t="s">
        <v>670</v>
      </c>
      <c r="C2331" s="132"/>
      <c r="D2331" s="133"/>
      <c r="E2331" s="134"/>
      <c r="F2331" s="135"/>
    </row>
    <row r="2332" spans="1:6">
      <c r="A2332" s="280"/>
      <c r="B2332" s="121" t="s">
        <v>671</v>
      </c>
      <c r="C2332" s="132"/>
      <c r="D2332" s="133"/>
      <c r="E2332" s="134"/>
      <c r="F2332" s="135"/>
    </row>
    <row r="2333" spans="1:6">
      <c r="A2333" s="280"/>
      <c r="B2333" s="121" t="s">
        <v>672</v>
      </c>
      <c r="C2333" s="132"/>
      <c r="D2333" s="133"/>
      <c r="E2333" s="134"/>
      <c r="F2333" s="135"/>
    </row>
    <row r="2334" spans="1:6">
      <c r="A2334" s="280"/>
      <c r="B2334" s="121" t="s">
        <v>673</v>
      </c>
      <c r="C2334" s="132"/>
      <c r="D2334" s="133"/>
      <c r="E2334" s="134"/>
      <c r="F2334" s="135"/>
    </row>
    <row r="2335" spans="1:6" ht="96">
      <c r="A2335" s="151"/>
      <c r="B2335" s="125" t="s">
        <v>437</v>
      </c>
      <c r="C2335" s="132"/>
      <c r="D2335" s="133"/>
      <c r="E2335" s="134"/>
      <c r="F2335" s="135"/>
    </row>
    <row r="2336" spans="1:6" ht="41.4">
      <c r="A2336" s="151"/>
      <c r="B2336" s="137" t="s">
        <v>516</v>
      </c>
      <c r="C2336" s="132"/>
      <c r="D2336" s="133"/>
      <c r="E2336" s="134"/>
      <c r="F2336" s="135"/>
    </row>
    <row r="2337" spans="1:6" ht="41.4">
      <c r="A2337" s="151"/>
      <c r="B2337" s="138" t="s">
        <v>517</v>
      </c>
      <c r="C2337" s="132"/>
      <c r="D2337" s="133"/>
      <c r="E2337" s="134"/>
      <c r="F2337" s="135"/>
    </row>
    <row r="2338" spans="1:6">
      <c r="A2338" s="151"/>
      <c r="B2338" s="163"/>
      <c r="C2338" s="132"/>
      <c r="D2338" s="133"/>
      <c r="E2338" s="134"/>
      <c r="F2338" s="135"/>
    </row>
    <row r="2339" spans="1:6">
      <c r="A2339" s="151" t="s">
        <v>435</v>
      </c>
      <c r="B2339" s="152" t="s">
        <v>767</v>
      </c>
      <c r="C2339" s="132" t="s">
        <v>51</v>
      </c>
      <c r="D2339" s="133">
        <v>1</v>
      </c>
      <c r="E2339" s="269"/>
      <c r="F2339" s="270">
        <f>+E2339*D2339</f>
        <v>0</v>
      </c>
    </row>
    <row r="2340" spans="1:6">
      <c r="A2340" s="151"/>
      <c r="B2340" s="163" t="s">
        <v>993</v>
      </c>
      <c r="C2340" s="132"/>
      <c r="D2340" s="133"/>
      <c r="E2340" s="134"/>
      <c r="F2340" s="135"/>
    </row>
    <row r="2341" spans="1:6">
      <c r="A2341" s="151"/>
      <c r="B2341" s="163"/>
      <c r="C2341" s="132"/>
      <c r="D2341" s="133"/>
      <c r="E2341" s="134"/>
      <c r="F2341" s="135"/>
    </row>
    <row r="2342" spans="1:6">
      <c r="A2342" s="151" t="s">
        <v>534</v>
      </c>
      <c r="B2342" s="152" t="s">
        <v>395</v>
      </c>
      <c r="C2342" s="132" t="s">
        <v>51</v>
      </c>
      <c r="D2342" s="133">
        <v>2</v>
      </c>
      <c r="E2342" s="269"/>
      <c r="F2342" s="270">
        <f>+E2342*D2342</f>
        <v>0</v>
      </c>
    </row>
    <row r="2343" spans="1:6">
      <c r="A2343" s="280"/>
      <c r="B2343" s="164" t="s">
        <v>396</v>
      </c>
      <c r="C2343" s="281"/>
      <c r="D2343" s="168"/>
      <c r="E2343" s="107"/>
      <c r="F2343" s="107"/>
    </row>
    <row r="2344" spans="1:6">
      <c r="A2344" s="280"/>
      <c r="B2344" s="164" t="s">
        <v>397</v>
      </c>
      <c r="C2344" s="281"/>
      <c r="D2344" s="168"/>
      <c r="E2344" s="107"/>
      <c r="F2344" s="107"/>
    </row>
    <row r="2345" spans="1:6">
      <c r="A2345" s="280"/>
      <c r="B2345" s="164" t="s">
        <v>398</v>
      </c>
      <c r="C2345" s="281"/>
      <c r="D2345" s="168"/>
      <c r="E2345" s="107"/>
      <c r="F2345" s="107"/>
    </row>
    <row r="2346" spans="1:6">
      <c r="A2346" s="280"/>
      <c r="B2346" s="164" t="s">
        <v>399</v>
      </c>
      <c r="C2346" s="281"/>
      <c r="D2346" s="168"/>
      <c r="E2346" s="107"/>
      <c r="F2346" s="107"/>
    </row>
    <row r="2347" spans="1:6">
      <c r="A2347" s="280"/>
      <c r="B2347" s="164" t="s">
        <v>400</v>
      </c>
      <c r="C2347" s="281"/>
      <c r="D2347" s="168"/>
      <c r="E2347" s="107"/>
      <c r="F2347" s="107"/>
    </row>
    <row r="2348" spans="1:6" ht="39.6">
      <c r="A2348" s="280"/>
      <c r="B2348" s="164" t="s">
        <v>401</v>
      </c>
      <c r="C2348" s="281"/>
      <c r="D2348" s="168"/>
      <c r="E2348" s="107"/>
      <c r="F2348" s="107"/>
    </row>
    <row r="2349" spans="1:6">
      <c r="A2349" s="280"/>
      <c r="B2349" s="164" t="s">
        <v>402</v>
      </c>
      <c r="C2349" s="281"/>
      <c r="D2349" s="168"/>
      <c r="E2349" s="107"/>
      <c r="F2349" s="107"/>
    </row>
    <row r="2350" spans="1:6">
      <c r="A2350" s="280"/>
      <c r="B2350" s="164" t="s">
        <v>403</v>
      </c>
      <c r="C2350" s="281"/>
      <c r="D2350" s="168"/>
      <c r="E2350" s="107"/>
      <c r="F2350" s="107"/>
    </row>
    <row r="2351" spans="1:6">
      <c r="A2351" s="280"/>
      <c r="B2351" s="164" t="s">
        <v>404</v>
      </c>
      <c r="C2351" s="281"/>
      <c r="D2351" s="168"/>
      <c r="E2351" s="107"/>
      <c r="F2351" s="107"/>
    </row>
    <row r="2352" spans="1:6">
      <c r="A2352" s="280"/>
      <c r="B2352" s="164" t="s">
        <v>405</v>
      </c>
      <c r="C2352" s="281"/>
      <c r="D2352" s="168"/>
      <c r="E2352" s="107"/>
      <c r="F2352" s="107"/>
    </row>
    <row r="2353" spans="1:6">
      <c r="A2353" s="280"/>
      <c r="B2353" s="164" t="s">
        <v>406</v>
      </c>
      <c r="C2353" s="281"/>
      <c r="D2353" s="168"/>
      <c r="E2353" s="107"/>
      <c r="F2353" s="107"/>
    </row>
    <row r="2354" spans="1:6">
      <c r="A2354" s="157"/>
      <c r="E2354" s="107"/>
      <c r="F2354" s="107"/>
    </row>
    <row r="2355" spans="1:6" ht="18.600000000000001" thickBot="1">
      <c r="A2355" s="263" t="s">
        <v>1140</v>
      </c>
      <c r="B2355" s="264" t="s">
        <v>1141</v>
      </c>
      <c r="C2355" s="265"/>
      <c r="D2355" s="266"/>
      <c r="E2355" s="267"/>
      <c r="F2355" s="268"/>
    </row>
    <row r="2356" spans="1:6" ht="15" thickTop="1">
      <c r="A2356" s="157"/>
      <c r="E2356" s="107"/>
      <c r="F2356" s="107"/>
    </row>
    <row r="2357" spans="1:6">
      <c r="A2357" s="126" t="s">
        <v>377</v>
      </c>
      <c r="B2357" s="152" t="s">
        <v>1142</v>
      </c>
      <c r="C2357" s="132" t="s">
        <v>51</v>
      </c>
      <c r="D2357" s="133">
        <v>3</v>
      </c>
      <c r="E2357" s="269"/>
      <c r="F2357" s="270">
        <f>+E2357*D2357</f>
        <v>0</v>
      </c>
    </row>
    <row r="2358" spans="1:6" ht="118.8">
      <c r="A2358" s="151"/>
      <c r="B2358" s="116" t="s">
        <v>1143</v>
      </c>
      <c r="C2358" s="282"/>
      <c r="D2358" s="169"/>
      <c r="E2358" s="107"/>
      <c r="F2358" s="107"/>
    </row>
    <row r="2359" spans="1:6">
      <c r="A2359" s="151"/>
      <c r="B2359" s="116" t="s">
        <v>1144</v>
      </c>
      <c r="C2359" s="282"/>
      <c r="D2359" s="169"/>
      <c r="E2359" s="107"/>
      <c r="F2359" s="107"/>
    </row>
    <row r="2360" spans="1:6">
      <c r="A2360" s="151"/>
      <c r="B2360" s="116" t="s">
        <v>1145</v>
      </c>
      <c r="C2360" s="282"/>
      <c r="D2360" s="169"/>
      <c r="E2360" s="107"/>
      <c r="F2360" s="107"/>
    </row>
    <row r="2361" spans="1:6">
      <c r="A2361" s="157"/>
      <c r="E2361" s="107"/>
      <c r="F2361" s="107"/>
    </row>
    <row r="2362" spans="1:6" ht="18.600000000000001" thickBot="1">
      <c r="A2362" s="263" t="s">
        <v>1146</v>
      </c>
      <c r="B2362" s="264" t="s">
        <v>1147</v>
      </c>
      <c r="C2362" s="265"/>
      <c r="D2362" s="266"/>
      <c r="E2362" s="267"/>
      <c r="F2362" s="268"/>
    </row>
    <row r="2363" spans="1:6" ht="15" thickTop="1">
      <c r="A2363" s="157"/>
      <c r="E2363" s="107"/>
      <c r="F2363" s="107"/>
    </row>
    <row r="2364" spans="1:6">
      <c r="A2364" s="157"/>
      <c r="E2364" s="107"/>
      <c r="F2364" s="107"/>
    </row>
    <row r="2365" spans="1:6" ht="18.600000000000001" thickBot="1">
      <c r="A2365" s="263" t="s">
        <v>1148</v>
      </c>
      <c r="B2365" s="264" t="s">
        <v>1149</v>
      </c>
      <c r="C2365" s="265"/>
      <c r="D2365" s="266"/>
      <c r="E2365" s="267"/>
      <c r="F2365" s="268"/>
    </row>
    <row r="2366" spans="1:6" ht="15" thickTop="1">
      <c r="A2366" s="157"/>
      <c r="E2366" s="107"/>
      <c r="F2366" s="107"/>
    </row>
    <row r="2367" spans="1:6" ht="18.600000000000001" thickBot="1">
      <c r="A2367" s="263" t="s">
        <v>1150</v>
      </c>
      <c r="B2367" s="264" t="s">
        <v>1151</v>
      </c>
      <c r="C2367" s="265"/>
      <c r="D2367" s="266"/>
      <c r="E2367" s="267"/>
      <c r="F2367" s="268"/>
    </row>
    <row r="2368" spans="1:6" ht="15" thickTop="1">
      <c r="A2368" s="157"/>
      <c r="E2368" s="107"/>
      <c r="F2368" s="107"/>
    </row>
    <row r="2369" spans="1:6">
      <c r="A2369" s="109" t="s">
        <v>377</v>
      </c>
      <c r="B2369" s="120" t="s">
        <v>409</v>
      </c>
      <c r="C2369" s="132" t="s">
        <v>51</v>
      </c>
      <c r="D2369" s="133">
        <v>2</v>
      </c>
      <c r="E2369" s="269"/>
      <c r="F2369" s="270">
        <f>+E2369*D2369</f>
        <v>0</v>
      </c>
    </row>
    <row r="2370" spans="1:6">
      <c r="A2370" s="88"/>
      <c r="B2370" s="121" t="s">
        <v>410</v>
      </c>
      <c r="C2370" s="162"/>
      <c r="D2370" s="156"/>
      <c r="E2370" s="107"/>
      <c r="F2370" s="107"/>
    </row>
    <row r="2371" spans="1:6">
      <c r="A2371" s="88"/>
      <c r="B2371" s="121" t="s">
        <v>411</v>
      </c>
      <c r="C2371" s="162"/>
      <c r="D2371" s="156"/>
      <c r="E2371" s="107"/>
      <c r="F2371" s="107"/>
    </row>
    <row r="2372" spans="1:6" ht="41.4">
      <c r="A2372" s="88"/>
      <c r="B2372" s="121" t="s">
        <v>412</v>
      </c>
      <c r="C2372" s="162"/>
      <c r="D2372" s="156"/>
      <c r="E2372" s="107"/>
      <c r="F2372" s="107"/>
    </row>
    <row r="2373" spans="1:6" ht="27.6">
      <c r="A2373" s="88"/>
      <c r="B2373" s="121" t="s">
        <v>413</v>
      </c>
      <c r="C2373" s="162"/>
      <c r="D2373" s="156"/>
      <c r="E2373" s="107"/>
      <c r="F2373" s="107"/>
    </row>
    <row r="2374" spans="1:6">
      <c r="A2374" s="88"/>
      <c r="B2374" s="121" t="s">
        <v>414</v>
      </c>
      <c r="C2374" s="162"/>
      <c r="D2374" s="156"/>
      <c r="E2374" s="107"/>
      <c r="F2374" s="107"/>
    </row>
    <row r="2375" spans="1:6" ht="27.6">
      <c r="A2375" s="88"/>
      <c r="B2375" s="121" t="s">
        <v>415</v>
      </c>
      <c r="C2375" s="162"/>
      <c r="D2375" s="156"/>
      <c r="E2375" s="107"/>
      <c r="F2375" s="107"/>
    </row>
    <row r="2376" spans="1:6" ht="27.6">
      <c r="A2376" s="88"/>
      <c r="B2376" s="123" t="s">
        <v>416</v>
      </c>
      <c r="C2376" s="162"/>
      <c r="D2376" s="156"/>
      <c r="E2376" s="107"/>
      <c r="F2376" s="107"/>
    </row>
    <row r="2377" spans="1:6" ht="27.6">
      <c r="A2377" s="88"/>
      <c r="B2377" s="121" t="s">
        <v>417</v>
      </c>
      <c r="C2377" s="162"/>
      <c r="D2377" s="156"/>
      <c r="E2377" s="107"/>
      <c r="F2377" s="107"/>
    </row>
    <row r="2378" spans="1:6" ht="27.6">
      <c r="A2378" s="88"/>
      <c r="B2378" s="121" t="s">
        <v>418</v>
      </c>
      <c r="C2378" s="162"/>
      <c r="D2378" s="156"/>
      <c r="E2378" s="107"/>
      <c r="F2378" s="107"/>
    </row>
    <row r="2379" spans="1:6">
      <c r="A2379" s="88"/>
      <c r="B2379" s="121" t="s">
        <v>419</v>
      </c>
      <c r="C2379" s="162"/>
      <c r="D2379" s="156"/>
      <c r="E2379" s="107"/>
      <c r="F2379" s="107"/>
    </row>
    <row r="2380" spans="1:6" ht="41.4">
      <c r="A2380" s="88"/>
      <c r="B2380" s="121" t="s">
        <v>420</v>
      </c>
      <c r="C2380" s="162"/>
      <c r="D2380" s="156"/>
      <c r="E2380" s="107"/>
      <c r="F2380" s="107"/>
    </row>
    <row r="2381" spans="1:6" ht="27.6">
      <c r="A2381" s="88"/>
      <c r="B2381" s="121" t="s">
        <v>421</v>
      </c>
      <c r="C2381" s="162"/>
      <c r="D2381" s="156"/>
      <c r="E2381" s="107"/>
      <c r="F2381" s="107"/>
    </row>
    <row r="2382" spans="1:6" ht="41.4">
      <c r="A2382" s="88"/>
      <c r="B2382" s="121" t="s">
        <v>422</v>
      </c>
      <c r="C2382" s="162"/>
      <c r="D2382" s="156"/>
      <c r="E2382" s="107"/>
      <c r="F2382" s="107"/>
    </row>
    <row r="2383" spans="1:6">
      <c r="A2383" s="88"/>
      <c r="B2383" s="124" t="s">
        <v>427</v>
      </c>
      <c r="C2383" s="162"/>
      <c r="D2383" s="156"/>
      <c r="E2383" s="107"/>
      <c r="F2383" s="107"/>
    </row>
    <row r="2384" spans="1:6">
      <c r="A2384" s="157"/>
      <c r="E2384" s="107"/>
      <c r="F2384" s="107"/>
    </row>
    <row r="2385" spans="1:6" ht="18.600000000000001" thickBot="1">
      <c r="A2385" s="263" t="s">
        <v>1152</v>
      </c>
      <c r="B2385" s="264" t="s">
        <v>1153</v>
      </c>
      <c r="C2385" s="265"/>
      <c r="D2385" s="266"/>
      <c r="E2385" s="267"/>
      <c r="F2385" s="268"/>
    </row>
    <row r="2386" spans="1:6" ht="15" thickTop="1">
      <c r="A2386" s="157"/>
      <c r="E2386" s="107"/>
      <c r="F2386" s="107"/>
    </row>
    <row r="2387" spans="1:6">
      <c r="A2387" s="109" t="s">
        <v>377</v>
      </c>
      <c r="B2387" s="110" t="s">
        <v>379</v>
      </c>
      <c r="C2387" s="132" t="s">
        <v>51</v>
      </c>
      <c r="D2387" s="133">
        <v>3</v>
      </c>
      <c r="E2387" s="269"/>
      <c r="F2387" s="270">
        <f>+E2387*D2387</f>
        <v>0</v>
      </c>
    </row>
    <row r="2388" spans="1:6">
      <c r="A2388" s="109"/>
      <c r="B2388" s="114" t="s">
        <v>380</v>
      </c>
      <c r="C2388" s="132"/>
      <c r="D2388" s="115"/>
      <c r="E2388" s="107"/>
      <c r="F2388" s="107"/>
    </row>
    <row r="2389" spans="1:6">
      <c r="A2389" s="109"/>
      <c r="B2389" s="114" t="s">
        <v>381</v>
      </c>
      <c r="C2389" s="132"/>
      <c r="D2389" s="115"/>
      <c r="E2389" s="107"/>
      <c r="F2389" s="107"/>
    </row>
    <row r="2390" spans="1:6">
      <c r="A2390" s="109"/>
      <c r="B2390" s="114" t="s">
        <v>382</v>
      </c>
      <c r="C2390" s="132"/>
      <c r="D2390" s="115"/>
      <c r="E2390" s="107"/>
      <c r="F2390" s="107"/>
    </row>
    <row r="2391" spans="1:6">
      <c r="A2391" s="109"/>
      <c r="B2391" s="114" t="s">
        <v>383</v>
      </c>
      <c r="C2391" s="132"/>
      <c r="D2391" s="115"/>
      <c r="E2391" s="107"/>
      <c r="F2391" s="107"/>
    </row>
    <row r="2392" spans="1:6">
      <c r="A2392" s="109"/>
      <c r="B2392" s="114" t="s">
        <v>1154</v>
      </c>
      <c r="C2392" s="132"/>
      <c r="D2392" s="115"/>
      <c r="E2392" s="107"/>
      <c r="F2392" s="107"/>
    </row>
    <row r="2393" spans="1:6">
      <c r="A2393" s="109"/>
      <c r="B2393" s="114" t="s">
        <v>385</v>
      </c>
      <c r="C2393" s="132"/>
      <c r="D2393" s="115"/>
      <c r="E2393" s="107"/>
      <c r="F2393" s="107"/>
    </row>
    <row r="2394" spans="1:6">
      <c r="A2394" s="157"/>
      <c r="E2394" s="107"/>
      <c r="F2394" s="107"/>
    </row>
    <row r="2395" spans="1:6" ht="18.600000000000001" thickBot="1">
      <c r="A2395" s="263" t="s">
        <v>1155</v>
      </c>
      <c r="B2395" s="264" t="s">
        <v>1156</v>
      </c>
      <c r="C2395" s="265"/>
      <c r="D2395" s="266"/>
      <c r="E2395" s="267"/>
      <c r="F2395" s="268"/>
    </row>
    <row r="2396" spans="1:6" ht="15" thickTop="1">
      <c r="A2396" s="157"/>
      <c r="E2396" s="107"/>
      <c r="F2396" s="107"/>
    </row>
    <row r="2397" spans="1:6">
      <c r="A2397" s="109" t="s">
        <v>377</v>
      </c>
      <c r="B2397" s="120" t="s">
        <v>1157</v>
      </c>
      <c r="C2397" s="132" t="s">
        <v>51</v>
      </c>
      <c r="D2397" s="133">
        <v>1</v>
      </c>
      <c r="E2397" s="269"/>
      <c r="F2397" s="270">
        <f>+E2397*D2397</f>
        <v>0</v>
      </c>
    </row>
    <row r="2398" spans="1:6">
      <c r="A2398" s="88"/>
      <c r="B2398" s="121" t="s">
        <v>410</v>
      </c>
      <c r="C2398" s="132"/>
      <c r="D2398" s="133"/>
      <c r="E2398" s="134"/>
      <c r="F2398" s="135"/>
    </row>
    <row r="2399" spans="1:6">
      <c r="A2399" s="157"/>
      <c r="B2399" s="114" t="s">
        <v>1158</v>
      </c>
      <c r="C2399" s="132"/>
      <c r="D2399" s="133"/>
      <c r="E2399" s="134"/>
      <c r="F2399" s="135"/>
    </row>
    <row r="2400" spans="1:6">
      <c r="A2400" s="157"/>
      <c r="B2400" s="114" t="s">
        <v>1159</v>
      </c>
      <c r="C2400" s="132"/>
      <c r="D2400" s="133"/>
      <c r="E2400" s="134"/>
      <c r="F2400" s="135"/>
    </row>
    <row r="2401" spans="1:6">
      <c r="A2401" s="157"/>
      <c r="B2401" s="114" t="s">
        <v>1160</v>
      </c>
      <c r="C2401" s="132"/>
      <c r="D2401" s="133"/>
      <c r="E2401" s="134"/>
      <c r="F2401" s="135"/>
    </row>
    <row r="2402" spans="1:6">
      <c r="A2402" s="157"/>
      <c r="B2402" s="114" t="s">
        <v>1161</v>
      </c>
      <c r="C2402" s="132"/>
      <c r="D2402" s="133"/>
      <c r="E2402" s="134"/>
      <c r="F2402" s="135"/>
    </row>
    <row r="2403" spans="1:6">
      <c r="A2403" s="157"/>
      <c r="B2403" s="114" t="s">
        <v>1162</v>
      </c>
      <c r="C2403" s="132"/>
      <c r="D2403" s="133"/>
      <c r="E2403" s="134"/>
      <c r="F2403" s="135"/>
    </row>
    <row r="2404" spans="1:6">
      <c r="A2404" s="157"/>
      <c r="B2404" s="114" t="s">
        <v>1163</v>
      </c>
      <c r="C2404" s="132"/>
      <c r="D2404" s="133"/>
      <c r="E2404" s="134"/>
      <c r="F2404" s="135"/>
    </row>
    <row r="2405" spans="1:6">
      <c r="A2405" s="157"/>
      <c r="B2405" s="114" t="s">
        <v>1164</v>
      </c>
      <c r="C2405" s="132"/>
      <c r="D2405" s="133"/>
      <c r="E2405" s="134"/>
      <c r="F2405" s="135"/>
    </row>
    <row r="2406" spans="1:6">
      <c r="A2406" s="157"/>
      <c r="B2406" s="114" t="s">
        <v>1165</v>
      </c>
      <c r="C2406" s="132"/>
      <c r="D2406" s="133"/>
      <c r="E2406" s="134"/>
      <c r="F2406" s="135"/>
    </row>
    <row r="2407" spans="1:6">
      <c r="A2407" s="157"/>
      <c r="B2407" s="114" t="s">
        <v>1166</v>
      </c>
      <c r="C2407" s="132"/>
      <c r="D2407" s="133"/>
      <c r="E2407" s="134"/>
      <c r="F2407" s="135"/>
    </row>
    <row r="2408" spans="1:6">
      <c r="A2408" s="157"/>
      <c r="B2408" s="114" t="s">
        <v>1167</v>
      </c>
      <c r="C2408" s="132"/>
      <c r="D2408" s="133"/>
      <c r="E2408" s="134"/>
      <c r="F2408" s="135"/>
    </row>
    <row r="2409" spans="1:6">
      <c r="A2409" s="157"/>
      <c r="B2409" s="114" t="s">
        <v>1168</v>
      </c>
      <c r="C2409" s="132"/>
      <c r="D2409" s="133"/>
      <c r="E2409" s="134"/>
      <c r="F2409" s="135"/>
    </row>
    <row r="2410" spans="1:6">
      <c r="A2410" s="157"/>
      <c r="C2410" s="132"/>
      <c r="D2410" s="133"/>
      <c r="E2410" s="134"/>
      <c r="F2410" s="135"/>
    </row>
    <row r="2411" spans="1:6">
      <c r="A2411" s="109" t="s">
        <v>387</v>
      </c>
      <c r="B2411" s="120" t="s">
        <v>1169</v>
      </c>
      <c r="C2411" s="132" t="s">
        <v>51</v>
      </c>
      <c r="D2411" s="133">
        <v>1</v>
      </c>
      <c r="E2411" s="269"/>
      <c r="F2411" s="270">
        <f>+E2411*D2411</f>
        <v>0</v>
      </c>
    </row>
    <row r="2412" spans="1:6">
      <c r="A2412" s="157"/>
      <c r="B2412" s="121" t="s">
        <v>410</v>
      </c>
      <c r="C2412" s="132"/>
      <c r="D2412" s="133"/>
      <c r="E2412" s="134"/>
      <c r="F2412" s="135"/>
    </row>
    <row r="2413" spans="1:6">
      <c r="A2413" s="157"/>
      <c r="B2413" s="114" t="s">
        <v>1158</v>
      </c>
      <c r="C2413" s="132"/>
      <c r="D2413" s="133"/>
      <c r="E2413" s="134"/>
      <c r="F2413" s="135"/>
    </row>
    <row r="2414" spans="1:6">
      <c r="A2414" s="157"/>
      <c r="B2414" s="107" t="s">
        <v>1170</v>
      </c>
      <c r="C2414" s="132"/>
      <c r="D2414" s="133"/>
      <c r="E2414" s="134"/>
      <c r="F2414" s="135"/>
    </row>
    <row r="2415" spans="1:6">
      <c r="A2415" s="157"/>
      <c r="B2415" s="114" t="s">
        <v>1159</v>
      </c>
      <c r="C2415" s="132"/>
      <c r="D2415" s="133"/>
      <c r="E2415" s="134"/>
      <c r="F2415" s="135"/>
    </row>
    <row r="2416" spans="1:6">
      <c r="A2416" s="157"/>
      <c r="B2416" s="114" t="s">
        <v>1160</v>
      </c>
      <c r="C2416" s="132"/>
      <c r="D2416" s="133"/>
      <c r="E2416" s="134"/>
      <c r="F2416" s="135"/>
    </row>
    <row r="2417" spans="1:6">
      <c r="A2417" s="157"/>
      <c r="B2417" s="107" t="s">
        <v>1171</v>
      </c>
      <c r="C2417" s="132"/>
      <c r="D2417" s="133"/>
      <c r="E2417" s="134"/>
      <c r="F2417" s="135"/>
    </row>
    <row r="2418" spans="1:6">
      <c r="A2418" s="157"/>
      <c r="B2418" s="107" t="s">
        <v>1172</v>
      </c>
      <c r="C2418" s="132"/>
      <c r="D2418" s="133"/>
      <c r="E2418" s="134"/>
      <c r="F2418" s="135"/>
    </row>
    <row r="2419" spans="1:6">
      <c r="A2419" s="157"/>
      <c r="B2419" s="107" t="s">
        <v>1173</v>
      </c>
      <c r="C2419" s="132"/>
      <c r="D2419" s="133"/>
      <c r="E2419" s="134"/>
      <c r="F2419" s="135"/>
    </row>
    <row r="2420" spans="1:6">
      <c r="A2420" s="157"/>
      <c r="B2420" s="107" t="s">
        <v>1174</v>
      </c>
      <c r="C2420" s="132"/>
      <c r="D2420" s="133"/>
      <c r="E2420" s="134"/>
      <c r="F2420" s="135"/>
    </row>
    <row r="2421" spans="1:6">
      <c r="A2421" s="157"/>
      <c r="B2421" s="114" t="s">
        <v>1175</v>
      </c>
      <c r="C2421" s="132"/>
      <c r="D2421" s="133"/>
      <c r="E2421" s="134"/>
      <c r="F2421" s="135"/>
    </row>
    <row r="2422" spans="1:6">
      <c r="A2422" s="157"/>
      <c r="B2422" s="114" t="s">
        <v>1168</v>
      </c>
      <c r="C2422" s="132"/>
      <c r="D2422" s="133"/>
      <c r="E2422" s="134"/>
      <c r="F2422" s="135"/>
    </row>
    <row r="2423" spans="1:6">
      <c r="A2423" s="157"/>
      <c r="C2423" s="132"/>
      <c r="D2423" s="133"/>
      <c r="E2423" s="134"/>
      <c r="F2423" s="135"/>
    </row>
    <row r="2424" spans="1:6">
      <c r="A2424" s="109" t="s">
        <v>393</v>
      </c>
      <c r="B2424" s="120" t="s">
        <v>1176</v>
      </c>
      <c r="C2424" s="132" t="s">
        <v>51</v>
      </c>
      <c r="D2424" s="133">
        <v>1</v>
      </c>
      <c r="E2424" s="269"/>
      <c r="F2424" s="270">
        <f>+E2424*D2424</f>
        <v>0</v>
      </c>
    </row>
    <row r="2425" spans="1:6">
      <c r="A2425" s="157"/>
      <c r="B2425" s="114" t="s">
        <v>1177</v>
      </c>
      <c r="C2425" s="132"/>
      <c r="D2425" s="133"/>
      <c r="E2425" s="134"/>
      <c r="F2425" s="135"/>
    </row>
    <row r="2426" spans="1:6">
      <c r="A2426" s="157"/>
      <c r="B2426" s="114" t="s">
        <v>1178</v>
      </c>
      <c r="C2426" s="132"/>
      <c r="D2426" s="133"/>
      <c r="E2426" s="134"/>
      <c r="F2426" s="135"/>
    </row>
    <row r="2427" spans="1:6">
      <c r="A2427" s="157"/>
      <c r="B2427" s="114" t="s">
        <v>1179</v>
      </c>
      <c r="C2427" s="132"/>
      <c r="D2427" s="133"/>
      <c r="E2427" s="134"/>
      <c r="F2427" s="135"/>
    </row>
    <row r="2428" spans="1:6">
      <c r="A2428" s="157"/>
      <c r="B2428" s="114" t="s">
        <v>1180</v>
      </c>
      <c r="C2428" s="132"/>
      <c r="D2428" s="133"/>
      <c r="E2428" s="134"/>
      <c r="F2428" s="135"/>
    </row>
    <row r="2429" spans="1:6">
      <c r="A2429" s="157"/>
      <c r="B2429" s="114" t="s">
        <v>1181</v>
      </c>
      <c r="C2429" s="132"/>
      <c r="D2429" s="133"/>
      <c r="E2429" s="134"/>
      <c r="F2429" s="135"/>
    </row>
    <row r="2430" spans="1:6">
      <c r="A2430" s="157"/>
      <c r="B2430" s="114" t="s">
        <v>1182</v>
      </c>
      <c r="C2430" s="132"/>
      <c r="D2430" s="133"/>
      <c r="E2430" s="134"/>
      <c r="F2430" s="135"/>
    </row>
    <row r="2431" spans="1:6" ht="27.6">
      <c r="A2431" s="157"/>
      <c r="B2431" s="114" t="s">
        <v>1183</v>
      </c>
      <c r="C2431" s="132"/>
      <c r="D2431" s="133"/>
      <c r="E2431" s="134"/>
      <c r="F2431" s="135"/>
    </row>
    <row r="2432" spans="1:6">
      <c r="A2432" s="157"/>
      <c r="B2432" s="114" t="s">
        <v>1184</v>
      </c>
      <c r="C2432" s="132"/>
      <c r="D2432" s="133"/>
      <c r="E2432" s="134"/>
      <c r="F2432" s="135"/>
    </row>
    <row r="2433" spans="1:6">
      <c r="A2433" s="157"/>
      <c r="B2433" s="114" t="s">
        <v>1185</v>
      </c>
      <c r="C2433" s="132"/>
      <c r="D2433" s="133"/>
      <c r="E2433" s="134"/>
      <c r="F2433" s="135"/>
    </row>
    <row r="2434" spans="1:6">
      <c r="A2434" s="157"/>
      <c r="B2434" s="114" t="s">
        <v>1186</v>
      </c>
      <c r="C2434" s="132"/>
      <c r="D2434" s="133"/>
      <c r="E2434" s="134"/>
      <c r="F2434" s="135"/>
    </row>
    <row r="2435" spans="1:6" ht="96">
      <c r="A2435" s="157"/>
      <c r="B2435" s="125" t="s">
        <v>437</v>
      </c>
      <c r="C2435" s="132"/>
      <c r="D2435" s="133"/>
      <c r="E2435" s="134"/>
      <c r="F2435" s="135"/>
    </row>
    <row r="2436" spans="1:6">
      <c r="A2436" s="157"/>
      <c r="C2436" s="132"/>
      <c r="D2436" s="133"/>
      <c r="E2436" s="134"/>
      <c r="F2436" s="135"/>
    </row>
    <row r="2437" spans="1:6">
      <c r="A2437" s="109" t="s">
        <v>407</v>
      </c>
      <c r="B2437" s="120" t="s">
        <v>1187</v>
      </c>
      <c r="C2437" s="132" t="s">
        <v>51</v>
      </c>
      <c r="D2437" s="133">
        <v>1</v>
      </c>
      <c r="E2437" s="269"/>
      <c r="F2437" s="270">
        <f>+E2437*D2437</f>
        <v>0</v>
      </c>
    </row>
    <row r="2438" spans="1:6">
      <c r="A2438" s="157"/>
      <c r="B2438" s="114" t="s">
        <v>1188</v>
      </c>
      <c r="C2438" s="132"/>
      <c r="D2438" s="133"/>
      <c r="E2438" s="134"/>
      <c r="F2438" s="135"/>
    </row>
    <row r="2439" spans="1:6">
      <c r="A2439" s="157"/>
      <c r="B2439" s="114" t="s">
        <v>1189</v>
      </c>
      <c r="C2439" s="132"/>
      <c r="D2439" s="133"/>
      <c r="E2439" s="134"/>
      <c r="F2439" s="135"/>
    </row>
    <row r="2440" spans="1:6">
      <c r="A2440" s="157"/>
      <c r="B2440" s="114" t="s">
        <v>1190</v>
      </c>
      <c r="C2440" s="132"/>
      <c r="D2440" s="133"/>
      <c r="E2440" s="134"/>
      <c r="F2440" s="135"/>
    </row>
    <row r="2441" spans="1:6">
      <c r="A2441" s="157"/>
      <c r="B2441" s="114" t="s">
        <v>1191</v>
      </c>
      <c r="C2441" s="132"/>
      <c r="D2441" s="133"/>
      <c r="E2441" s="134"/>
      <c r="F2441" s="135"/>
    </row>
    <row r="2442" spans="1:6">
      <c r="A2442" s="157"/>
      <c r="B2442" s="114" t="s">
        <v>1192</v>
      </c>
      <c r="C2442" s="132"/>
      <c r="D2442" s="133"/>
      <c r="E2442" s="134"/>
      <c r="F2442" s="135"/>
    </row>
    <row r="2443" spans="1:6">
      <c r="A2443" s="157"/>
      <c r="B2443" s="114" t="s">
        <v>1193</v>
      </c>
      <c r="C2443" s="132"/>
      <c r="D2443" s="133"/>
      <c r="E2443" s="134"/>
      <c r="F2443" s="135"/>
    </row>
    <row r="2444" spans="1:6" ht="96">
      <c r="A2444" s="157"/>
      <c r="B2444" s="125" t="s">
        <v>437</v>
      </c>
      <c r="C2444" s="132"/>
      <c r="D2444" s="133"/>
      <c r="E2444" s="134"/>
      <c r="F2444" s="135"/>
    </row>
    <row r="2445" spans="1:6">
      <c r="A2445" s="157"/>
      <c r="C2445" s="132"/>
      <c r="D2445" s="133"/>
      <c r="E2445" s="134"/>
      <c r="F2445" s="135"/>
    </row>
    <row r="2446" spans="1:6">
      <c r="A2446" s="109" t="s">
        <v>424</v>
      </c>
      <c r="B2446" s="120" t="s">
        <v>1194</v>
      </c>
      <c r="C2446" s="132" t="s">
        <v>51</v>
      </c>
      <c r="D2446" s="133">
        <v>1</v>
      </c>
      <c r="E2446" s="269"/>
      <c r="F2446" s="270">
        <f>+E2446*D2446</f>
        <v>0</v>
      </c>
    </row>
    <row r="2447" spans="1:6">
      <c r="A2447" s="157"/>
      <c r="B2447" s="114" t="s">
        <v>1195</v>
      </c>
      <c r="C2447" s="132"/>
      <c r="D2447" s="133"/>
      <c r="E2447" s="134"/>
      <c r="F2447" s="135"/>
    </row>
    <row r="2448" spans="1:6">
      <c r="A2448" s="157"/>
      <c r="B2448" s="114" t="s">
        <v>1196</v>
      </c>
      <c r="C2448" s="132"/>
      <c r="D2448" s="133"/>
      <c r="E2448" s="134"/>
      <c r="F2448" s="135"/>
    </row>
    <row r="2449" spans="1:6">
      <c r="A2449" s="157"/>
      <c r="B2449" s="114" t="s">
        <v>1197</v>
      </c>
      <c r="C2449" s="132"/>
      <c r="D2449" s="133"/>
      <c r="E2449" s="134"/>
      <c r="F2449" s="135"/>
    </row>
    <row r="2450" spans="1:6">
      <c r="A2450" s="157"/>
      <c r="B2450" s="114" t="s">
        <v>1198</v>
      </c>
      <c r="C2450" s="132"/>
      <c r="D2450" s="133"/>
      <c r="E2450" s="134"/>
      <c r="F2450" s="135"/>
    </row>
    <row r="2451" spans="1:6">
      <c r="A2451" s="157"/>
      <c r="B2451" s="114" t="s">
        <v>1199</v>
      </c>
      <c r="C2451" s="132"/>
      <c r="D2451" s="133"/>
      <c r="E2451" s="134"/>
      <c r="F2451" s="135"/>
    </row>
    <row r="2452" spans="1:6">
      <c r="A2452" s="157"/>
      <c r="B2452" s="114" t="s">
        <v>1200</v>
      </c>
      <c r="C2452" s="132"/>
      <c r="D2452" s="133"/>
      <c r="E2452" s="134"/>
      <c r="F2452" s="135"/>
    </row>
    <row r="2453" spans="1:6" ht="96">
      <c r="A2453" s="157"/>
      <c r="B2453" s="125" t="s">
        <v>437</v>
      </c>
      <c r="C2453" s="132"/>
      <c r="D2453" s="133"/>
      <c r="E2453" s="134"/>
      <c r="F2453" s="135"/>
    </row>
    <row r="2454" spans="1:6">
      <c r="A2454" s="157"/>
      <c r="C2454" s="132"/>
      <c r="D2454" s="133"/>
      <c r="E2454" s="134"/>
      <c r="F2454" s="135"/>
    </row>
    <row r="2455" spans="1:6">
      <c r="A2455" s="109" t="s">
        <v>431</v>
      </c>
      <c r="B2455" s="120" t="s">
        <v>1201</v>
      </c>
      <c r="C2455" s="132" t="s">
        <v>51</v>
      </c>
      <c r="D2455" s="133">
        <v>1</v>
      </c>
      <c r="E2455" s="269"/>
      <c r="F2455" s="270">
        <f>+E2455*D2455</f>
        <v>0</v>
      </c>
    </row>
    <row r="2456" spans="1:6">
      <c r="A2456" s="157"/>
      <c r="B2456" s="283" t="s">
        <v>1397</v>
      </c>
      <c r="C2456" s="132"/>
      <c r="D2456" s="133"/>
      <c r="E2456" s="134"/>
      <c r="F2456" s="135"/>
    </row>
    <row r="2457" spans="1:6">
      <c r="A2457" s="157"/>
      <c r="B2457" s="283" t="s">
        <v>1398</v>
      </c>
      <c r="C2457" s="132"/>
      <c r="D2457" s="133"/>
      <c r="E2457" s="134"/>
      <c r="F2457" s="135"/>
    </row>
    <row r="2458" spans="1:6">
      <c r="A2458" s="157"/>
      <c r="B2458" s="283" t="s">
        <v>1399</v>
      </c>
      <c r="C2458" s="132"/>
      <c r="D2458" s="133"/>
      <c r="E2458" s="134"/>
      <c r="F2458" s="135"/>
    </row>
    <row r="2459" spans="1:6">
      <c r="A2459" s="157"/>
      <c r="B2459" s="283" t="s">
        <v>1400</v>
      </c>
      <c r="C2459" s="132"/>
      <c r="D2459" s="133"/>
      <c r="E2459" s="134"/>
      <c r="F2459" s="135"/>
    </row>
    <row r="2460" spans="1:6">
      <c r="A2460" s="157"/>
      <c r="B2460" s="283" t="s">
        <v>1401</v>
      </c>
      <c r="C2460" s="132"/>
      <c r="D2460" s="133"/>
      <c r="E2460" s="134"/>
      <c r="F2460" s="135"/>
    </row>
    <row r="2461" spans="1:6">
      <c r="A2461" s="157"/>
      <c r="B2461" s="283" t="s">
        <v>1402</v>
      </c>
      <c r="C2461" s="132"/>
      <c r="D2461" s="133"/>
      <c r="E2461" s="134"/>
      <c r="F2461" s="135"/>
    </row>
    <row r="2462" spans="1:6">
      <c r="A2462" s="157"/>
      <c r="B2462" s="283" t="s">
        <v>1403</v>
      </c>
      <c r="C2462" s="132"/>
      <c r="D2462" s="133"/>
      <c r="E2462" s="134"/>
      <c r="F2462" s="135"/>
    </row>
    <row r="2463" spans="1:6">
      <c r="A2463" s="157"/>
      <c r="B2463" s="283" t="s">
        <v>1404</v>
      </c>
      <c r="C2463" s="132"/>
      <c r="D2463" s="133"/>
      <c r="E2463" s="134"/>
      <c r="F2463" s="135"/>
    </row>
    <row r="2464" spans="1:6">
      <c r="A2464" s="157"/>
      <c r="B2464" s="283" t="s">
        <v>1405</v>
      </c>
      <c r="C2464" s="132"/>
      <c r="D2464" s="133"/>
      <c r="E2464" s="134"/>
      <c r="F2464" s="135"/>
    </row>
    <row r="2465" spans="1:6" ht="96">
      <c r="A2465" s="157"/>
      <c r="B2465" s="125" t="s">
        <v>437</v>
      </c>
      <c r="C2465" s="132"/>
      <c r="D2465" s="133"/>
      <c r="E2465" s="134"/>
      <c r="F2465" s="135"/>
    </row>
    <row r="2466" spans="1:6">
      <c r="A2466" s="157"/>
      <c r="C2466" s="132"/>
      <c r="D2466" s="133"/>
      <c r="E2466" s="134"/>
      <c r="F2466" s="135"/>
    </row>
    <row r="2467" spans="1:6">
      <c r="A2467" s="109" t="s">
        <v>433</v>
      </c>
      <c r="B2467" s="120" t="s">
        <v>1202</v>
      </c>
      <c r="C2467" s="132" t="s">
        <v>51</v>
      </c>
      <c r="D2467" s="133">
        <v>1</v>
      </c>
      <c r="E2467" s="269"/>
      <c r="F2467" s="270">
        <f>+E2467*D2467</f>
        <v>0</v>
      </c>
    </row>
    <row r="2468" spans="1:6">
      <c r="A2468" s="157"/>
      <c r="B2468" s="283" t="s">
        <v>1406</v>
      </c>
      <c r="E2468" s="107"/>
      <c r="F2468" s="107"/>
    </row>
    <row r="2469" spans="1:6">
      <c r="A2469" s="157"/>
      <c r="B2469" s="283" t="s">
        <v>1407</v>
      </c>
      <c r="E2469" s="107"/>
      <c r="F2469" s="107"/>
    </row>
    <row r="2470" spans="1:6">
      <c r="A2470" s="157"/>
      <c r="B2470" s="283" t="s">
        <v>1408</v>
      </c>
      <c r="E2470" s="107"/>
      <c r="F2470" s="107"/>
    </row>
    <row r="2471" spans="1:6">
      <c r="A2471" s="157"/>
      <c r="B2471" s="283" t="s">
        <v>1409</v>
      </c>
      <c r="E2471" s="107"/>
      <c r="F2471" s="107"/>
    </row>
    <row r="2472" spans="1:6">
      <c r="A2472" s="157"/>
      <c r="B2472" s="283" t="s">
        <v>1410</v>
      </c>
      <c r="E2472" s="107"/>
      <c r="F2472" s="107"/>
    </row>
    <row r="2473" spans="1:6">
      <c r="A2473" s="157"/>
      <c r="B2473" s="283" t="s">
        <v>1411</v>
      </c>
      <c r="E2473" s="107"/>
      <c r="F2473" s="107"/>
    </row>
    <row r="2474" spans="1:6">
      <c r="A2474" s="157"/>
      <c r="B2474" s="283" t="s">
        <v>1412</v>
      </c>
      <c r="E2474" s="107"/>
      <c r="F2474" s="107"/>
    </row>
    <row r="2475" spans="1:6" ht="96">
      <c r="A2475" s="157"/>
      <c r="B2475" s="125" t="s">
        <v>437</v>
      </c>
      <c r="E2475" s="107"/>
      <c r="F2475" s="107"/>
    </row>
    <row r="2476" spans="1:6">
      <c r="A2476" s="157"/>
      <c r="E2476" s="107"/>
      <c r="F2476" s="107"/>
    </row>
    <row r="2477" spans="1:6" ht="18.600000000000001" thickBot="1">
      <c r="A2477" s="263" t="s">
        <v>1203</v>
      </c>
      <c r="B2477" s="264" t="s">
        <v>1413</v>
      </c>
      <c r="C2477" s="265"/>
      <c r="D2477" s="266"/>
      <c r="E2477" s="267"/>
      <c r="F2477" s="268"/>
    </row>
    <row r="2478" spans="1:6" ht="15" thickTop="1">
      <c r="A2478" s="157"/>
      <c r="E2478" s="107"/>
      <c r="F2478" s="107"/>
    </row>
    <row r="2479" spans="1:6" ht="27.6">
      <c r="A2479" s="284" t="s">
        <v>1414</v>
      </c>
      <c r="B2479" s="285" t="s">
        <v>1415</v>
      </c>
      <c r="C2479" s="286" t="s">
        <v>1416</v>
      </c>
      <c r="D2479" s="287">
        <v>1</v>
      </c>
      <c r="E2479" s="269"/>
      <c r="F2479" s="270">
        <f>+E2479*D2479</f>
        <v>0</v>
      </c>
    </row>
    <row r="2480" spans="1:6">
      <c r="A2480" s="288"/>
      <c r="B2480" s="289" t="s">
        <v>1417</v>
      </c>
      <c r="C2480" s="290" t="s">
        <v>1418</v>
      </c>
      <c r="D2480" s="291"/>
      <c r="E2480" s="292"/>
      <c r="F2480" s="172"/>
    </row>
    <row r="2481" spans="1:6" ht="55.2">
      <c r="A2481" s="288"/>
      <c r="B2481" s="289" t="s">
        <v>1419</v>
      </c>
      <c r="C2481" s="290" t="s">
        <v>1420</v>
      </c>
      <c r="D2481" s="291"/>
      <c r="E2481" s="292"/>
      <c r="F2481" s="172"/>
    </row>
    <row r="2482" spans="1:6">
      <c r="A2482" s="288"/>
      <c r="B2482" s="289" t="s">
        <v>1421</v>
      </c>
      <c r="C2482" s="290" t="s">
        <v>1420</v>
      </c>
      <c r="D2482" s="291"/>
      <c r="E2482" s="292"/>
      <c r="F2482" s="172"/>
    </row>
    <row r="2483" spans="1:6">
      <c r="A2483" s="288"/>
      <c r="B2483" s="289" t="s">
        <v>1422</v>
      </c>
      <c r="C2483" s="290" t="s">
        <v>1420</v>
      </c>
      <c r="D2483" s="291"/>
      <c r="E2483" s="292"/>
      <c r="F2483" s="172"/>
    </row>
    <row r="2484" spans="1:6">
      <c r="A2484" s="288"/>
      <c r="B2484" s="289" t="s">
        <v>1423</v>
      </c>
      <c r="C2484" s="290" t="s">
        <v>1420</v>
      </c>
      <c r="D2484" s="291"/>
      <c r="E2484" s="292"/>
      <c r="F2484" s="172"/>
    </row>
    <row r="2485" spans="1:6">
      <c r="A2485" s="288"/>
      <c r="B2485" s="289" t="s">
        <v>1424</v>
      </c>
      <c r="C2485" s="290" t="s">
        <v>1420</v>
      </c>
      <c r="D2485" s="291"/>
      <c r="E2485" s="292"/>
      <c r="F2485" s="172"/>
    </row>
    <row r="2486" spans="1:6">
      <c r="A2486" s="288"/>
      <c r="B2486" s="289" t="s">
        <v>1425</v>
      </c>
      <c r="C2486" s="290" t="s">
        <v>1420</v>
      </c>
      <c r="D2486" s="291"/>
      <c r="E2486" s="292"/>
      <c r="F2486" s="172"/>
    </row>
    <row r="2487" spans="1:6">
      <c r="A2487" s="288"/>
      <c r="B2487" s="289" t="s">
        <v>1426</v>
      </c>
      <c r="C2487" s="290" t="s">
        <v>1420</v>
      </c>
      <c r="D2487" s="291"/>
      <c r="E2487" s="292"/>
      <c r="F2487" s="172"/>
    </row>
    <row r="2488" spans="1:6">
      <c r="A2488" s="288"/>
      <c r="B2488" s="289" t="s">
        <v>1427</v>
      </c>
      <c r="C2488" s="290" t="s">
        <v>1418</v>
      </c>
      <c r="D2488" s="291"/>
      <c r="E2488" s="292"/>
      <c r="F2488" s="172"/>
    </row>
    <row r="2489" spans="1:6" ht="69">
      <c r="A2489" s="288"/>
      <c r="B2489" s="289" t="s">
        <v>1428</v>
      </c>
      <c r="C2489" s="290" t="s">
        <v>1420</v>
      </c>
      <c r="D2489" s="291"/>
      <c r="E2489" s="292"/>
      <c r="F2489" s="172"/>
    </row>
    <row r="2490" spans="1:6" ht="27.6">
      <c r="A2490" s="288"/>
      <c r="B2490" s="289" t="s">
        <v>1429</v>
      </c>
      <c r="C2490" s="290" t="s">
        <v>1420</v>
      </c>
      <c r="D2490" s="291"/>
      <c r="E2490" s="292"/>
      <c r="F2490" s="172"/>
    </row>
    <row r="2491" spans="1:6">
      <c r="A2491" s="288"/>
      <c r="B2491" s="289" t="s">
        <v>1430</v>
      </c>
      <c r="C2491" s="290" t="s">
        <v>1420</v>
      </c>
      <c r="D2491" s="290"/>
      <c r="E2491" s="292"/>
      <c r="F2491" s="172"/>
    </row>
    <row r="2492" spans="1:6">
      <c r="A2492" s="288"/>
      <c r="B2492" s="289" t="s">
        <v>1431</v>
      </c>
      <c r="C2492" s="290" t="s">
        <v>1420</v>
      </c>
      <c r="D2492" s="290"/>
      <c r="E2492" s="292"/>
      <c r="F2492" s="172"/>
    </row>
    <row r="2493" spans="1:6">
      <c r="A2493" s="288"/>
      <c r="B2493" s="289"/>
      <c r="C2493" s="290"/>
      <c r="D2493" s="290"/>
      <c r="E2493" s="292"/>
      <c r="F2493" s="172"/>
    </row>
    <row r="2494" spans="1:6" ht="27.6">
      <c r="A2494" s="284" t="s">
        <v>1432</v>
      </c>
      <c r="B2494" s="285" t="s">
        <v>1433</v>
      </c>
      <c r="C2494" s="286" t="s">
        <v>1416</v>
      </c>
      <c r="D2494" s="287">
        <v>1</v>
      </c>
      <c r="E2494" s="269"/>
      <c r="F2494" s="270">
        <f>+E2494*D2494</f>
        <v>0</v>
      </c>
    </row>
    <row r="2495" spans="1:6">
      <c r="A2495" s="288"/>
      <c r="B2495" s="289" t="s">
        <v>1417</v>
      </c>
      <c r="C2495" s="290" t="s">
        <v>1418</v>
      </c>
      <c r="D2495" s="173"/>
      <c r="E2495" s="292"/>
      <c r="F2495" s="172"/>
    </row>
    <row r="2496" spans="1:6" ht="55.2">
      <c r="A2496" s="288"/>
      <c r="B2496" s="289" t="s">
        <v>1419</v>
      </c>
      <c r="C2496" s="290" t="s">
        <v>1420</v>
      </c>
      <c r="D2496" s="173"/>
      <c r="E2496" s="292"/>
      <c r="F2496" s="172"/>
    </row>
    <row r="2497" spans="1:6">
      <c r="A2497" s="288"/>
      <c r="B2497" s="289" t="s">
        <v>1421</v>
      </c>
      <c r="C2497" s="290" t="s">
        <v>1420</v>
      </c>
      <c r="D2497" s="173"/>
      <c r="E2497" s="292"/>
      <c r="F2497" s="172"/>
    </row>
    <row r="2498" spans="1:6">
      <c r="A2498" s="288"/>
      <c r="B2498" s="289" t="s">
        <v>1422</v>
      </c>
      <c r="C2498" s="290" t="s">
        <v>1420</v>
      </c>
      <c r="D2498" s="173"/>
      <c r="E2498" s="292"/>
      <c r="F2498" s="172"/>
    </row>
    <row r="2499" spans="1:6">
      <c r="A2499" s="288"/>
      <c r="B2499" s="289" t="s">
        <v>1423</v>
      </c>
      <c r="C2499" s="290" t="s">
        <v>1420</v>
      </c>
      <c r="D2499" s="173"/>
      <c r="E2499" s="292"/>
      <c r="F2499" s="172"/>
    </row>
    <row r="2500" spans="1:6">
      <c r="A2500" s="288"/>
      <c r="B2500" s="289" t="s">
        <v>1424</v>
      </c>
      <c r="C2500" s="290" t="s">
        <v>1420</v>
      </c>
      <c r="D2500" s="173"/>
      <c r="E2500" s="292"/>
      <c r="F2500" s="172"/>
    </row>
    <row r="2501" spans="1:6">
      <c r="A2501" s="288"/>
      <c r="B2501" s="289" t="s">
        <v>1425</v>
      </c>
      <c r="C2501" s="290" t="s">
        <v>1420</v>
      </c>
      <c r="D2501" s="173"/>
      <c r="E2501" s="292"/>
      <c r="F2501" s="172"/>
    </row>
    <row r="2502" spans="1:6">
      <c r="A2502" s="288"/>
      <c r="B2502" s="289" t="s">
        <v>1426</v>
      </c>
      <c r="C2502" s="290" t="s">
        <v>1420</v>
      </c>
      <c r="D2502" s="173"/>
      <c r="E2502" s="292"/>
      <c r="F2502" s="172"/>
    </row>
    <row r="2503" spans="1:6">
      <c r="A2503" s="288"/>
      <c r="B2503" s="289" t="s">
        <v>1427</v>
      </c>
      <c r="C2503" s="290" t="s">
        <v>1418</v>
      </c>
      <c r="D2503" s="173"/>
      <c r="E2503" s="292"/>
      <c r="F2503" s="172"/>
    </row>
    <row r="2504" spans="1:6" ht="69">
      <c r="A2504" s="288"/>
      <c r="B2504" s="289" t="s">
        <v>1428</v>
      </c>
      <c r="C2504" s="290" t="s">
        <v>1420</v>
      </c>
      <c r="D2504" s="173"/>
      <c r="E2504" s="292"/>
      <c r="F2504" s="172"/>
    </row>
    <row r="2505" spans="1:6" ht="27.6">
      <c r="A2505" s="288"/>
      <c r="B2505" s="289" t="s">
        <v>1429</v>
      </c>
      <c r="C2505" s="290" t="s">
        <v>1420</v>
      </c>
      <c r="D2505" s="173"/>
      <c r="E2505" s="292"/>
      <c r="F2505" s="172"/>
    </row>
    <row r="2506" spans="1:6">
      <c r="A2506" s="288"/>
      <c r="B2506" s="289" t="s">
        <v>1430</v>
      </c>
      <c r="C2506" s="290" t="s">
        <v>1420</v>
      </c>
      <c r="D2506" s="293"/>
      <c r="E2506" s="292"/>
      <c r="F2506" s="172"/>
    </row>
    <row r="2507" spans="1:6">
      <c r="A2507" s="288"/>
      <c r="B2507" s="289" t="s">
        <v>1431</v>
      </c>
      <c r="C2507" s="290" t="s">
        <v>1420</v>
      </c>
      <c r="D2507" s="293"/>
      <c r="E2507" s="292"/>
      <c r="F2507" s="172"/>
    </row>
    <row r="2508" spans="1:6">
      <c r="A2508" s="288"/>
      <c r="B2508" s="289"/>
      <c r="C2508" s="290"/>
      <c r="D2508" s="293"/>
      <c r="E2508" s="292"/>
      <c r="F2508" s="172"/>
    </row>
    <row r="2509" spans="1:6">
      <c r="A2509" s="284" t="s">
        <v>1434</v>
      </c>
      <c r="B2509" s="291" t="s">
        <v>1435</v>
      </c>
      <c r="C2509" s="286" t="s">
        <v>1416</v>
      </c>
      <c r="D2509" s="290">
        <v>2</v>
      </c>
      <c r="E2509" s="269"/>
      <c r="F2509" s="270">
        <f t="shared" ref="F2509:F2514" si="1">+E2509*D2509</f>
        <v>0</v>
      </c>
    </row>
    <row r="2510" spans="1:6">
      <c r="A2510" s="284" t="s">
        <v>1436</v>
      </c>
      <c r="B2510" s="289" t="s">
        <v>1437</v>
      </c>
      <c r="C2510" s="286" t="s">
        <v>1416</v>
      </c>
      <c r="D2510" s="293">
        <v>1</v>
      </c>
      <c r="E2510" s="269"/>
      <c r="F2510" s="270">
        <f t="shared" si="1"/>
        <v>0</v>
      </c>
    </row>
    <row r="2511" spans="1:6">
      <c r="A2511" s="284" t="s">
        <v>1438</v>
      </c>
      <c r="B2511" s="289" t="s">
        <v>1439</v>
      </c>
      <c r="C2511" s="286" t="s">
        <v>1416</v>
      </c>
      <c r="D2511" s="293">
        <v>1</v>
      </c>
      <c r="E2511" s="269"/>
      <c r="F2511" s="270">
        <f t="shared" si="1"/>
        <v>0</v>
      </c>
    </row>
    <row r="2512" spans="1:6">
      <c r="A2512" s="284" t="s">
        <v>1440</v>
      </c>
      <c r="B2512" s="289" t="s">
        <v>1441</v>
      </c>
      <c r="C2512" s="286" t="s">
        <v>1416</v>
      </c>
      <c r="D2512" s="293">
        <v>1</v>
      </c>
      <c r="E2512" s="269"/>
      <c r="F2512" s="270">
        <f t="shared" si="1"/>
        <v>0</v>
      </c>
    </row>
    <row r="2513" spans="1:6">
      <c r="A2513" s="284" t="s">
        <v>1442</v>
      </c>
      <c r="B2513" s="289" t="s">
        <v>1443</v>
      </c>
      <c r="C2513" s="286" t="s">
        <v>1416</v>
      </c>
      <c r="D2513" s="293">
        <v>1</v>
      </c>
      <c r="E2513" s="269"/>
      <c r="F2513" s="270">
        <f t="shared" si="1"/>
        <v>0</v>
      </c>
    </row>
    <row r="2514" spans="1:6">
      <c r="A2514" s="284" t="s">
        <v>1444</v>
      </c>
      <c r="B2514" s="289" t="s">
        <v>1445</v>
      </c>
      <c r="C2514" s="286" t="s">
        <v>1416</v>
      </c>
      <c r="D2514" s="293">
        <v>1</v>
      </c>
      <c r="E2514" s="269"/>
      <c r="F2514" s="270">
        <f t="shared" si="1"/>
        <v>0</v>
      </c>
    </row>
    <row r="2515" spans="1:6">
      <c r="A2515" s="157"/>
      <c r="E2515" s="107"/>
      <c r="F2515" s="107"/>
    </row>
    <row r="2516" spans="1:6" ht="18.600000000000001" thickBot="1">
      <c r="A2516" s="263" t="s">
        <v>1203</v>
      </c>
      <c r="B2516" s="264" t="s">
        <v>1204</v>
      </c>
      <c r="C2516" s="265"/>
      <c r="D2516" s="266"/>
      <c r="E2516" s="267"/>
      <c r="F2516" s="268"/>
    </row>
    <row r="2517" spans="1:6" s="173" customFormat="1" ht="15" thickTop="1">
      <c r="A2517" s="294"/>
      <c r="B2517" s="121"/>
      <c r="C2517" s="295"/>
      <c r="D2517" s="171"/>
      <c r="E2517" s="172"/>
      <c r="F2517" s="172"/>
    </row>
    <row r="2518" spans="1:6" s="173" customFormat="1">
      <c r="A2518" s="174" t="s">
        <v>1205</v>
      </c>
      <c r="B2518" s="175" t="s">
        <v>1206</v>
      </c>
      <c r="C2518" s="132" t="s">
        <v>9</v>
      </c>
      <c r="D2518" s="133">
        <v>1</v>
      </c>
      <c r="E2518" s="269"/>
      <c r="F2518" s="270"/>
    </row>
    <row r="2519" spans="1:6" s="173" customFormat="1">
      <c r="A2519" s="174"/>
      <c r="B2519" s="139"/>
      <c r="C2519" s="132"/>
      <c r="D2519" s="133"/>
      <c r="E2519" s="134"/>
      <c r="F2519" s="135"/>
    </row>
    <row r="2520" spans="1:6" s="173" customFormat="1" ht="27.6">
      <c r="A2520" s="176" t="s">
        <v>1207</v>
      </c>
      <c r="B2520" s="177" t="s">
        <v>1208</v>
      </c>
      <c r="C2520" s="132" t="s">
        <v>9</v>
      </c>
      <c r="D2520" s="133">
        <v>1</v>
      </c>
      <c r="E2520" s="269"/>
      <c r="F2520" s="270"/>
    </row>
    <row r="2521" spans="1:6" s="173" customFormat="1">
      <c r="A2521" s="174"/>
      <c r="B2521" s="139"/>
      <c r="C2521" s="132"/>
      <c r="D2521" s="133"/>
      <c r="E2521" s="134"/>
      <c r="F2521" s="135"/>
    </row>
    <row r="2522" spans="1:6" s="173" customFormat="1" ht="27.6">
      <c r="A2522" s="176" t="s">
        <v>1209</v>
      </c>
      <c r="B2522" s="177" t="s">
        <v>1210</v>
      </c>
      <c r="C2522" s="132" t="s">
        <v>9</v>
      </c>
      <c r="D2522" s="133">
        <v>1</v>
      </c>
      <c r="E2522" s="269"/>
      <c r="F2522" s="270"/>
    </row>
    <row r="2523" spans="1:6" s="173" customFormat="1">
      <c r="A2523" s="174"/>
      <c r="B2523" s="139"/>
      <c r="C2523" s="132"/>
      <c r="D2523" s="133"/>
      <c r="E2523" s="134"/>
      <c r="F2523" s="135"/>
    </row>
    <row r="2524" spans="1:6" s="173" customFormat="1">
      <c r="A2524" s="176" t="s">
        <v>1211</v>
      </c>
      <c r="B2524" s="177" t="s">
        <v>1212</v>
      </c>
      <c r="C2524" s="132" t="s">
        <v>9</v>
      </c>
      <c r="D2524" s="133">
        <v>1</v>
      </c>
      <c r="E2524" s="269"/>
      <c r="F2524" s="270"/>
    </row>
    <row r="2525" spans="1:6" s="173" customFormat="1" ht="41.4">
      <c r="A2525" s="174"/>
      <c r="B2525" s="121" t="s">
        <v>1213</v>
      </c>
      <c r="C2525" s="132"/>
      <c r="D2525" s="133"/>
      <c r="E2525" s="134"/>
      <c r="F2525" s="135"/>
    </row>
    <row r="2526" spans="1:6" s="173" customFormat="1">
      <c r="A2526" s="174"/>
      <c r="B2526" s="139"/>
      <c r="C2526" s="132"/>
      <c r="D2526" s="133"/>
      <c r="E2526" s="134"/>
      <c r="F2526" s="135"/>
    </row>
    <row r="2527" spans="1:6" s="173" customFormat="1">
      <c r="A2527" s="174" t="s">
        <v>1214</v>
      </c>
      <c r="B2527" s="175" t="s">
        <v>1215</v>
      </c>
      <c r="C2527" s="132" t="s">
        <v>9</v>
      </c>
      <c r="D2527" s="133">
        <v>1</v>
      </c>
      <c r="E2527" s="269"/>
      <c r="F2527" s="270"/>
    </row>
    <row r="2529" spans="1:8" customFormat="1" ht="15.6">
      <c r="A2529" s="19" t="s">
        <v>6</v>
      </c>
      <c r="B2529" s="26"/>
      <c r="C2529" s="21"/>
      <c r="D2529" s="21"/>
      <c r="E2529" s="21"/>
      <c r="F2529" s="22">
        <f>SUM(F60:F2528)</f>
        <v>0</v>
      </c>
      <c r="G2529" s="53"/>
      <c r="H2529" s="53"/>
    </row>
    <row r="2531" spans="1:8">
      <c r="D2531" s="107"/>
    </row>
    <row r="2532" spans="1:8">
      <c r="D2532" s="107"/>
    </row>
    <row r="2533" spans="1:8">
      <c r="D2533" s="107"/>
    </row>
    <row r="2534" spans="1:8">
      <c r="D2534" s="107"/>
    </row>
    <row r="2535" spans="1:8">
      <c r="D2535" s="107"/>
    </row>
    <row r="2536" spans="1:8">
      <c r="D2536" s="107"/>
    </row>
    <row r="2537" spans="1:8">
      <c r="D2537" s="107"/>
    </row>
    <row r="2538" spans="1:8">
      <c r="D2538" s="107"/>
    </row>
    <row r="2539" spans="1:8">
      <c r="D2539" s="107"/>
    </row>
    <row r="2540" spans="1:8">
      <c r="D2540" s="107"/>
    </row>
    <row r="2541" spans="1:8">
      <c r="D2541" s="107"/>
    </row>
    <row r="2542" spans="1:8">
      <c r="D2542" s="107"/>
    </row>
    <row r="2543" spans="1:8">
      <c r="D2543" s="107"/>
    </row>
    <row r="2544" spans="1:8">
      <c r="D2544" s="107"/>
    </row>
    <row r="2545" spans="4:4">
      <c r="D2545" s="107"/>
    </row>
    <row r="2546" spans="4:4">
      <c r="D2546" s="107"/>
    </row>
    <row r="2547" spans="4:4">
      <c r="D2547" s="107"/>
    </row>
    <row r="2548" spans="4:4">
      <c r="D2548" s="107"/>
    </row>
    <row r="2549" spans="4:4">
      <c r="D2549" s="107"/>
    </row>
    <row r="2550" spans="4:4">
      <c r="D2550" s="107"/>
    </row>
    <row r="2551" spans="4:4">
      <c r="D2551" s="107"/>
    </row>
    <row r="2552" spans="4:4">
      <c r="D2552" s="107"/>
    </row>
    <row r="2553" spans="4:4">
      <c r="D2553" s="107"/>
    </row>
    <row r="2554" spans="4:4">
      <c r="D2554" s="107"/>
    </row>
    <row r="2555" spans="4:4">
      <c r="D2555" s="107"/>
    </row>
    <row r="2556" spans="4:4">
      <c r="D2556" s="107"/>
    </row>
    <row r="2557" spans="4:4">
      <c r="D2557" s="107"/>
    </row>
    <row r="2558" spans="4:4">
      <c r="D2558" s="107"/>
    </row>
    <row r="2559" spans="4:4">
      <c r="D2559" s="107"/>
    </row>
    <row r="2560" spans="4:4">
      <c r="D2560" s="107"/>
    </row>
    <row r="2561" spans="4:4">
      <c r="D2561" s="107"/>
    </row>
    <row r="2562" spans="4:4">
      <c r="D2562" s="107"/>
    </row>
    <row r="2563" spans="4:4">
      <c r="D2563" s="107"/>
    </row>
    <row r="2564" spans="4:4">
      <c r="D2564" s="107"/>
    </row>
    <row r="2565" spans="4:4">
      <c r="D2565" s="107"/>
    </row>
    <row r="2566" spans="4:4">
      <c r="D2566" s="107"/>
    </row>
  </sheetData>
  <protectedRanges>
    <protectedRange sqref="E104:F104" name="Range1_3"/>
  </protectedRanges>
  <customSheetViews>
    <customSheetView guid="{BEDCAE10-FBBA-4F69-82A7-2848A78F291F}" scale="89" topLeftCell="A71">
      <selection activeCell="J25" sqref="J25"/>
      <pageMargins left="0.7" right="0.7" top="0.75" bottom="0.75" header="0.3" footer="0.3"/>
      <pageSetup paperSize="8" orientation="portrait" r:id="rId1"/>
    </customSheetView>
    <customSheetView guid="{F510ABE4-4B3F-4078-AB92-03B4F96EA5C5}" scale="89" topLeftCell="A71">
      <selection activeCell="J25" sqref="J25"/>
      <pageMargins left="0.7" right="0.7" top="0.75" bottom="0.75" header="0.3" footer="0.3"/>
      <pageSetup paperSize="8" orientation="portrait" r:id="rId2"/>
    </customSheetView>
  </customSheetViews>
  <mergeCells count="1">
    <mergeCell ref="B3:C3"/>
  </mergeCells>
  <pageMargins left="0.7" right="0.7" top="0.75" bottom="0.75" header="0.3" footer="0.3"/>
  <pageSetup paperSize="8"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9"/>
  <sheetViews>
    <sheetView workbookViewId="0">
      <selection activeCell="C1" sqref="C1:C1048576"/>
    </sheetView>
  </sheetViews>
  <sheetFormatPr defaultRowHeight="15"/>
  <cols>
    <col min="1" max="1" width="5.44140625" customWidth="1"/>
    <col min="2" max="2" width="48.88671875" style="24" customWidth="1"/>
    <col min="3" max="3" width="6.33203125" customWidth="1"/>
    <col min="4" max="4" width="5.6640625" customWidth="1"/>
    <col min="5" max="5" width="12.5546875" customWidth="1"/>
    <col min="6" max="6" width="17.33203125" customWidth="1"/>
  </cols>
  <sheetData>
    <row r="1" spans="1:6" ht="15.6">
      <c r="A1" s="326" t="s">
        <v>1549</v>
      </c>
      <c r="B1" s="38" t="s">
        <v>1567</v>
      </c>
    </row>
    <row r="2" spans="1:6" ht="15.6">
      <c r="A2" s="16"/>
    </row>
    <row r="3" spans="1:6" ht="57" customHeight="1">
      <c r="A3" s="1"/>
      <c r="B3" s="430" t="s">
        <v>1607</v>
      </c>
      <c r="C3" s="430"/>
      <c r="D3" s="430"/>
      <c r="E3" s="430"/>
      <c r="F3" s="430"/>
    </row>
    <row r="4" spans="1:6" ht="15.6">
      <c r="B4" s="16"/>
    </row>
    <row r="5" spans="1:6" ht="29.25" customHeight="1">
      <c r="A5" s="23" t="s">
        <v>0</v>
      </c>
      <c r="B5" s="25" t="s">
        <v>5</v>
      </c>
      <c r="C5" s="25" t="s">
        <v>1</v>
      </c>
      <c r="D5" s="25" t="s">
        <v>2</v>
      </c>
      <c r="E5" s="25" t="s">
        <v>3</v>
      </c>
      <c r="F5" s="25" t="s">
        <v>4</v>
      </c>
    </row>
    <row r="6" spans="1:6" ht="15.6">
      <c r="A6" s="20"/>
      <c r="B6" s="26"/>
      <c r="C6" s="21"/>
      <c r="D6" s="21"/>
      <c r="E6" s="22"/>
      <c r="F6" s="22"/>
    </row>
    <row r="7" spans="1:6" ht="221.1" customHeight="1">
      <c r="A7" s="20">
        <v>1</v>
      </c>
      <c r="B7" s="39" t="s">
        <v>1308</v>
      </c>
      <c r="C7" s="36">
        <v>1</v>
      </c>
      <c r="D7" s="36" t="s">
        <v>7</v>
      </c>
      <c r="E7" s="366"/>
      <c r="F7" s="366">
        <f>C7*E7</f>
        <v>0</v>
      </c>
    </row>
    <row r="8" spans="1:6" ht="178.5" customHeight="1">
      <c r="A8" s="20">
        <v>2</v>
      </c>
      <c r="B8" s="39" t="s">
        <v>1307</v>
      </c>
      <c r="C8" s="36">
        <v>1</v>
      </c>
      <c r="D8" s="36" t="s">
        <v>7</v>
      </c>
      <c r="E8" s="366"/>
      <c r="F8" s="366">
        <f>C8*E8</f>
        <v>0</v>
      </c>
    </row>
    <row r="9" spans="1:6" ht="191.4" customHeight="1">
      <c r="A9" s="37">
        <v>3</v>
      </c>
      <c r="B9" s="39" t="s">
        <v>1224</v>
      </c>
      <c r="C9" s="36">
        <v>4</v>
      </c>
      <c r="D9" s="36" t="s">
        <v>7</v>
      </c>
      <c r="E9" s="366"/>
      <c r="F9" s="366">
        <f>C9*E9</f>
        <v>0</v>
      </c>
    </row>
    <row r="10" spans="1:6" ht="409.5" customHeight="1">
      <c r="A10" s="37">
        <v>4</v>
      </c>
      <c r="B10" s="39" t="s">
        <v>1225</v>
      </c>
      <c r="C10" s="36">
        <v>3</v>
      </c>
      <c r="D10" s="36" t="s">
        <v>7</v>
      </c>
      <c r="E10" s="366"/>
      <c r="F10" s="366">
        <f>C10*E10</f>
        <v>0</v>
      </c>
    </row>
    <row r="11" spans="1:6" ht="309" customHeight="1">
      <c r="A11" s="37">
        <v>5</v>
      </c>
      <c r="B11" s="39" t="s">
        <v>1226</v>
      </c>
      <c r="C11" s="36">
        <v>1</v>
      </c>
      <c r="D11" s="36" t="s">
        <v>7</v>
      </c>
      <c r="E11" s="378"/>
      <c r="F11" s="366">
        <f>C11*E11</f>
        <v>0</v>
      </c>
    </row>
    <row r="12" spans="1:6" ht="15.6">
      <c r="A12" s="19" t="s">
        <v>6</v>
      </c>
      <c r="B12" s="26"/>
      <c r="C12" s="32"/>
      <c r="D12" s="32"/>
      <c r="E12" s="33"/>
      <c r="F12" s="376">
        <f>SUM(F7:F11)</f>
        <v>0</v>
      </c>
    </row>
    <row r="16" spans="1:6">
      <c r="D16" s="5"/>
    </row>
    <row r="29" spans="6:6">
      <c r="F29" s="381"/>
    </row>
  </sheetData>
  <customSheetViews>
    <customSheetView guid="{BEDCAE10-FBBA-4F69-82A7-2848A78F291F}">
      <selection activeCell="J25" sqref="J25"/>
      <pageMargins left="0.25" right="0.25" top="0.75" bottom="0.75" header="0.3" footer="0.3"/>
      <pageSetup paperSize="9" orientation="landscape" r:id="rId1"/>
      <headerFooter>
        <oddHeader>&amp;L&amp;U11.SKLOP: FRIZERSKI SALON</oddHeader>
        <oddFooter>&amp;C &amp;P</oddFooter>
      </headerFooter>
    </customSheetView>
    <customSheetView guid="{F510ABE4-4B3F-4078-AB92-03B4F96EA5C5}">
      <selection activeCell="J25" sqref="J25"/>
      <pageMargins left="0.25" right="0.25" top="0.75" bottom="0.75" header="0.3" footer="0.3"/>
      <pageSetup paperSize="9" orientation="landscape" r:id="rId2"/>
      <headerFooter>
        <oddHeader>&amp;L&amp;U11.SKLOP: FRIZERSKI SALON</oddHeader>
        <oddFooter>&amp;C &amp;P</oddFooter>
      </headerFooter>
    </customSheetView>
  </customSheetViews>
  <mergeCells count="1">
    <mergeCell ref="B3:F3"/>
  </mergeCells>
  <pageMargins left="0.25" right="0.25" top="0.75" bottom="0.75" header="0.3" footer="0.3"/>
  <pageSetup paperSize="9" orientation="landscape" r:id="rId3"/>
  <headerFooter>
    <oddHeader>&amp;L&amp;U11.SKLOP: FRIZERSKI SALON</oddHeader>
    <oddFooter>&amp;C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50"/>
  <sheetViews>
    <sheetView topLeftCell="A7" zoomScale="77" zoomScaleNormal="77" workbookViewId="0">
      <selection activeCell="C7" sqref="C1:C1048576"/>
    </sheetView>
  </sheetViews>
  <sheetFormatPr defaultRowHeight="15"/>
  <cols>
    <col min="1" max="1" width="5.44140625" customWidth="1"/>
    <col min="2" max="2" width="42.88671875" style="24" customWidth="1"/>
    <col min="3" max="3" width="6.33203125" customWidth="1"/>
    <col min="4" max="4" width="5.6640625" customWidth="1"/>
    <col min="5" max="5" width="14" customWidth="1"/>
    <col min="6" max="6" width="18.109375" customWidth="1"/>
  </cols>
  <sheetData>
    <row r="1" spans="1:6" ht="23.1" customHeight="1">
      <c r="A1" s="327" t="s">
        <v>1550</v>
      </c>
      <c r="B1" s="304" t="s">
        <v>1551</v>
      </c>
    </row>
    <row r="2" spans="1:6" ht="15.6">
      <c r="A2" s="16"/>
    </row>
    <row r="3" spans="1:6" s="50" customFormat="1" ht="53.4" customHeight="1">
      <c r="A3" s="312"/>
      <c r="B3" s="430" t="s">
        <v>1629</v>
      </c>
      <c r="C3" s="430"/>
      <c r="D3" s="430"/>
      <c r="E3" s="430"/>
      <c r="F3" s="430"/>
    </row>
    <row r="4" spans="1:6" ht="31.5" customHeight="1">
      <c r="B4" s="16"/>
    </row>
    <row r="5" spans="1:6" ht="17.25" customHeight="1">
      <c r="A5" s="23" t="s">
        <v>0</v>
      </c>
      <c r="B5" s="25" t="s">
        <v>5</v>
      </c>
      <c r="C5" s="25" t="s">
        <v>1</v>
      </c>
      <c r="D5" s="25" t="s">
        <v>2</v>
      </c>
      <c r="E5" s="25" t="s">
        <v>3</v>
      </c>
      <c r="F5" s="25" t="s">
        <v>4</v>
      </c>
    </row>
    <row r="6" spans="1:6" ht="345" customHeight="1">
      <c r="A6" s="20">
        <v>1</v>
      </c>
      <c r="B6" s="39" t="s">
        <v>1605</v>
      </c>
      <c r="C6" s="36">
        <v>1</v>
      </c>
      <c r="D6" s="36" t="s">
        <v>7</v>
      </c>
      <c r="E6" s="366"/>
      <c r="F6" s="367">
        <f>C6*E6</f>
        <v>0</v>
      </c>
    </row>
    <row r="7" spans="1:6" ht="409.5" customHeight="1">
      <c r="A7" s="434"/>
      <c r="B7" s="431" t="s">
        <v>1622</v>
      </c>
      <c r="C7" s="411">
        <v>3</v>
      </c>
      <c r="D7" s="411" t="s">
        <v>7</v>
      </c>
      <c r="E7" s="432"/>
      <c r="F7" s="433">
        <f>C7*E7</f>
        <v>0</v>
      </c>
    </row>
    <row r="8" spans="1:6" ht="34.5" customHeight="1">
      <c r="A8" s="434"/>
      <c r="B8" s="431"/>
      <c r="C8" s="411"/>
      <c r="D8" s="411"/>
      <c r="E8" s="432"/>
      <c r="F8" s="433"/>
    </row>
    <row r="9" spans="1:6" ht="409.6" customHeight="1">
      <c r="A9" s="434"/>
      <c r="B9" s="431" t="s">
        <v>1624</v>
      </c>
      <c r="C9" s="411">
        <v>8</v>
      </c>
      <c r="D9" s="411" t="s">
        <v>7</v>
      </c>
      <c r="E9" s="432"/>
      <c r="F9" s="433">
        <f>C9*E9</f>
        <v>0</v>
      </c>
    </row>
    <row r="10" spans="1:6" ht="306" customHeight="1">
      <c r="A10" s="434"/>
      <c r="B10" s="431"/>
      <c r="C10" s="411"/>
      <c r="D10" s="411"/>
      <c r="E10" s="432"/>
      <c r="F10" s="433"/>
    </row>
    <row r="11" spans="1:6" ht="318" customHeight="1">
      <c r="A11" s="21"/>
      <c r="B11" s="41" t="s">
        <v>1623</v>
      </c>
      <c r="C11" s="36">
        <v>8</v>
      </c>
      <c r="D11" s="36" t="s">
        <v>7</v>
      </c>
      <c r="E11" s="366"/>
      <c r="F11" s="366">
        <f>C11*E11</f>
        <v>0</v>
      </c>
    </row>
    <row r="12" spans="1:6" ht="318" customHeight="1">
      <c r="A12" s="21"/>
      <c r="B12" s="41" t="s">
        <v>1628</v>
      </c>
      <c r="C12" s="36">
        <v>7</v>
      </c>
      <c r="D12" s="36" t="s">
        <v>7</v>
      </c>
      <c r="E12" s="366"/>
      <c r="F12" s="366">
        <f>C12*E12</f>
        <v>0</v>
      </c>
    </row>
    <row r="13" spans="1:6" ht="408.75" customHeight="1">
      <c r="A13" s="435"/>
      <c r="B13" s="431" t="s">
        <v>1625</v>
      </c>
      <c r="C13" s="411">
        <v>8</v>
      </c>
      <c r="D13" s="411" t="s">
        <v>7</v>
      </c>
      <c r="E13" s="432"/>
      <c r="F13" s="432">
        <f>C13*E13</f>
        <v>0</v>
      </c>
    </row>
    <row r="14" spans="1:6" ht="129.75" customHeight="1">
      <c r="A14" s="435"/>
      <c r="B14" s="431"/>
      <c r="C14" s="411"/>
      <c r="D14" s="411"/>
      <c r="E14" s="432"/>
      <c r="F14" s="432"/>
    </row>
    <row r="15" spans="1:6" ht="137.25" customHeight="1">
      <c r="A15" s="435"/>
      <c r="B15" s="431" t="s">
        <v>1627</v>
      </c>
      <c r="C15" s="411">
        <v>8</v>
      </c>
      <c r="D15" s="411" t="s">
        <v>7</v>
      </c>
      <c r="E15" s="432"/>
      <c r="F15" s="432">
        <f>C15*E15</f>
        <v>0</v>
      </c>
    </row>
    <row r="16" spans="1:6" ht="370.5" customHeight="1">
      <c r="A16" s="435"/>
      <c r="B16" s="431"/>
      <c r="C16" s="411"/>
      <c r="D16" s="411"/>
      <c r="E16" s="432"/>
      <c r="F16" s="432"/>
    </row>
    <row r="17" spans="1:6" ht="323.25" customHeight="1">
      <c r="A17" s="20">
        <v>2</v>
      </c>
      <c r="B17" s="40" t="s">
        <v>1626</v>
      </c>
      <c r="C17" s="36">
        <v>1</v>
      </c>
      <c r="D17" s="36" t="s">
        <v>7</v>
      </c>
      <c r="E17" s="366"/>
      <c r="F17" s="366">
        <f>C17*E17</f>
        <v>0</v>
      </c>
    </row>
    <row r="18" spans="1:6" ht="272.10000000000002" customHeight="1">
      <c r="A18" s="20">
        <v>4</v>
      </c>
      <c r="B18" s="40" t="s">
        <v>1228</v>
      </c>
      <c r="C18" s="36">
        <v>1</v>
      </c>
      <c r="D18" s="36" t="s">
        <v>7</v>
      </c>
      <c r="E18" s="378"/>
      <c r="F18" s="367">
        <f>C18*E18</f>
        <v>0</v>
      </c>
    </row>
    <row r="19" spans="1:6" ht="15.6">
      <c r="A19" s="59" t="s">
        <v>6</v>
      </c>
      <c r="B19" s="26"/>
      <c r="C19" s="36"/>
      <c r="D19" s="36"/>
      <c r="E19" s="350"/>
      <c r="F19" s="379">
        <f>SUM(F6:F18)</f>
        <v>0</v>
      </c>
    </row>
    <row r="20" spans="1:6">
      <c r="A20" s="3"/>
      <c r="B20" s="28"/>
      <c r="C20" s="17"/>
      <c r="D20" s="17"/>
      <c r="E20" s="18"/>
      <c r="F20" s="18"/>
    </row>
    <row r="21" spans="1:6">
      <c r="A21" s="3"/>
      <c r="B21" s="28"/>
      <c r="C21" s="9"/>
      <c r="D21" s="9"/>
      <c r="E21" s="15"/>
      <c r="F21" s="18"/>
    </row>
    <row r="22" spans="1:6">
      <c r="A22" s="3"/>
      <c r="B22" s="28"/>
      <c r="C22" s="9"/>
      <c r="D22" s="9"/>
      <c r="E22" s="15"/>
      <c r="F22" s="18"/>
    </row>
    <row r="23" spans="1:6">
      <c r="A23" s="3"/>
      <c r="B23" s="28"/>
      <c r="C23" s="9"/>
      <c r="D23" s="9"/>
      <c r="E23" s="15"/>
      <c r="F23" s="18"/>
    </row>
    <row r="24" spans="1:6" ht="15.6">
      <c r="A24" s="3"/>
      <c r="B24" s="29"/>
      <c r="C24" s="9"/>
      <c r="D24" s="5"/>
      <c r="E24" s="13"/>
      <c r="F24" s="14"/>
    </row>
    <row r="25" spans="1:6">
      <c r="A25" s="3"/>
      <c r="B25" s="30"/>
      <c r="C25" s="9"/>
      <c r="D25" s="5"/>
      <c r="E25" s="13"/>
      <c r="F25" s="14"/>
    </row>
    <row r="26" spans="1:6">
      <c r="A26" s="3"/>
      <c r="B26" s="30"/>
      <c r="C26" s="9"/>
      <c r="D26" s="5"/>
      <c r="E26" s="13"/>
      <c r="F26" s="14"/>
    </row>
    <row r="27" spans="1:6">
      <c r="A27" s="3"/>
      <c r="B27" s="30"/>
      <c r="C27" s="9"/>
      <c r="D27" s="5"/>
      <c r="E27" s="13"/>
      <c r="F27" s="14"/>
    </row>
    <row r="28" spans="1:6">
      <c r="A28" s="3"/>
      <c r="B28" s="30"/>
      <c r="C28" s="9"/>
      <c r="D28" s="5"/>
      <c r="E28" s="13"/>
      <c r="F28" s="14"/>
    </row>
    <row r="29" spans="1:6">
      <c r="A29" s="6"/>
      <c r="B29" s="30"/>
      <c r="C29" s="9"/>
      <c r="D29" s="5"/>
      <c r="E29" s="2"/>
      <c r="F29" s="4"/>
    </row>
    <row r="30" spans="1:6">
      <c r="B30" s="30"/>
      <c r="C30" s="8"/>
      <c r="F30" s="7"/>
    </row>
    <row r="36" spans="4:4">
      <c r="D36" s="5"/>
    </row>
    <row r="50" spans="6:6">
      <c r="F50" s="381"/>
    </row>
  </sheetData>
  <customSheetViews>
    <customSheetView guid="{BEDCAE10-FBBA-4F69-82A7-2848A78F291F}" scale="77" topLeftCell="A7">
      <selection activeCell="J25" sqref="J25"/>
      <pageMargins left="0.25" right="0.25" top="0.75" bottom="0.75" header="0.3" footer="0.3"/>
      <pageSetup paperSize="9" orientation="landscape" r:id="rId1"/>
      <headerFooter>
        <oddHeader>&amp;L&amp;U12.SKLOP: ELEKTRONSKA OPREMA</oddHeader>
        <oddFooter>&amp;C &amp;P</oddFooter>
      </headerFooter>
    </customSheetView>
    <customSheetView guid="{F510ABE4-4B3F-4078-AB92-03B4F96EA5C5}" scale="77" topLeftCell="A7">
      <selection activeCell="J25" sqref="J25"/>
      <pageMargins left="0.25" right="0.25" top="0.75" bottom="0.75" header="0.3" footer="0.3"/>
      <pageSetup paperSize="9" orientation="landscape" r:id="rId2"/>
      <headerFooter>
        <oddHeader>&amp;L&amp;U12.SKLOP: ELEKTRONSKA OPREMA</oddHeader>
        <oddFooter>&amp;C &amp;P</oddFooter>
      </headerFooter>
    </customSheetView>
  </customSheetViews>
  <mergeCells count="25">
    <mergeCell ref="E15:E16"/>
    <mergeCell ref="F15:F16"/>
    <mergeCell ref="E13:E14"/>
    <mergeCell ref="F13:F14"/>
    <mergeCell ref="A13:A14"/>
    <mergeCell ref="B13:B14"/>
    <mergeCell ref="C13:C14"/>
    <mergeCell ref="D13:D14"/>
    <mergeCell ref="A15:A16"/>
    <mergeCell ref="B15:B16"/>
    <mergeCell ref="C15:C16"/>
    <mergeCell ref="D15:D16"/>
    <mergeCell ref="E9:E10"/>
    <mergeCell ref="F9:F10"/>
    <mergeCell ref="A9:A10"/>
    <mergeCell ref="A7:A8"/>
    <mergeCell ref="B9:B10"/>
    <mergeCell ref="C9:C10"/>
    <mergeCell ref="D9:D10"/>
    <mergeCell ref="B3:F3"/>
    <mergeCell ref="B7:B8"/>
    <mergeCell ref="C7:C8"/>
    <mergeCell ref="D7:D8"/>
    <mergeCell ref="E7:E8"/>
    <mergeCell ref="F7:F8"/>
  </mergeCells>
  <pageMargins left="0.25" right="0.25" top="0.75" bottom="0.75" header="0.3" footer="0.3"/>
  <pageSetup paperSize="9" orientation="landscape" r:id="rId3"/>
  <headerFooter>
    <oddHeader>&amp;L&amp;U12.SKLOP: ELEKTRONSKA OPREMA</oddHeader>
    <oddFooter>&amp;C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42"/>
  <sheetViews>
    <sheetView topLeftCell="A19" workbookViewId="0">
      <selection activeCell="C19" sqref="C1:C1048576"/>
    </sheetView>
  </sheetViews>
  <sheetFormatPr defaultRowHeight="15"/>
  <cols>
    <col min="1" max="1" width="5.44140625" customWidth="1"/>
    <col min="2" max="2" width="42.88671875" style="24" customWidth="1"/>
    <col min="3" max="5" width="11.33203125" customWidth="1"/>
    <col min="6" max="6" width="18.109375" customWidth="1"/>
    <col min="7" max="7" width="12.44140625" customWidth="1"/>
    <col min="8" max="8" width="15.6640625" customWidth="1"/>
  </cols>
  <sheetData>
    <row r="1" spans="1:10" ht="15.6">
      <c r="A1" s="328" t="s">
        <v>1552</v>
      </c>
      <c r="B1" s="38" t="s">
        <v>1553</v>
      </c>
    </row>
    <row r="2" spans="1:10" ht="15.6">
      <c r="A2" s="16"/>
    </row>
    <row r="3" spans="1:10" s="50" customFormat="1" ht="53.4" customHeight="1">
      <c r="A3" s="312"/>
      <c r="B3" s="430" t="s">
        <v>1606</v>
      </c>
      <c r="C3" s="430"/>
      <c r="D3" s="430"/>
      <c r="E3" s="430"/>
      <c r="F3" s="430"/>
      <c r="G3" s="430"/>
      <c r="H3" s="430"/>
    </row>
    <row r="4" spans="1:10" ht="34.5" customHeight="1">
      <c r="A4" s="23" t="s">
        <v>0</v>
      </c>
      <c r="B4" s="25" t="s">
        <v>5</v>
      </c>
      <c r="C4" s="370" t="s">
        <v>1590</v>
      </c>
      <c r="D4" s="370" t="s">
        <v>1588</v>
      </c>
      <c r="E4" s="370" t="s">
        <v>1589</v>
      </c>
      <c r="F4" s="25" t="s">
        <v>2</v>
      </c>
      <c r="G4" s="25" t="s">
        <v>3</v>
      </c>
      <c r="H4" s="25" t="s">
        <v>4</v>
      </c>
    </row>
    <row r="5" spans="1:10" ht="15.6">
      <c r="A5" s="20"/>
      <c r="B5" s="26"/>
      <c r="C5" s="21"/>
      <c r="D5" s="21"/>
      <c r="E5" s="21"/>
      <c r="F5" s="21"/>
      <c r="G5" s="22"/>
      <c r="H5" s="22"/>
    </row>
    <row r="6" spans="1:10" ht="221.1" customHeight="1">
      <c r="A6" s="20">
        <v>1</v>
      </c>
      <c r="B6" s="39" t="s">
        <v>1246</v>
      </c>
      <c r="C6" s="36">
        <v>2</v>
      </c>
      <c r="D6" s="36">
        <v>13</v>
      </c>
      <c r="E6" s="36">
        <f>D6+C6</f>
        <v>15</v>
      </c>
      <c r="F6" s="36" t="s">
        <v>7</v>
      </c>
      <c r="G6" s="366"/>
      <c r="H6" s="367">
        <f t="shared" ref="H6:H21" si="0">E6*G6</f>
        <v>0</v>
      </c>
    </row>
    <row r="7" spans="1:10" ht="267" customHeight="1">
      <c r="A7" s="20">
        <v>2</v>
      </c>
      <c r="B7" s="40" t="s">
        <v>1247</v>
      </c>
      <c r="C7" s="36">
        <v>10</v>
      </c>
      <c r="D7" s="36">
        <v>107</v>
      </c>
      <c r="E7" s="36">
        <f t="shared" ref="E7:E21" si="1">D7+C7</f>
        <v>117</v>
      </c>
      <c r="F7" s="36" t="s">
        <v>7</v>
      </c>
      <c r="G7" s="366"/>
      <c r="H7" s="366">
        <f t="shared" si="0"/>
        <v>0</v>
      </c>
      <c r="J7" t="s">
        <v>1350</v>
      </c>
    </row>
    <row r="8" spans="1:10" ht="409.5" customHeight="1">
      <c r="A8" s="37">
        <v>3</v>
      </c>
      <c r="B8" s="40" t="s">
        <v>1299</v>
      </c>
      <c r="C8" s="36"/>
      <c r="D8" s="36">
        <v>20</v>
      </c>
      <c r="E8" s="36">
        <f t="shared" si="1"/>
        <v>20</v>
      </c>
      <c r="F8" s="36" t="s">
        <v>7</v>
      </c>
      <c r="G8" s="366"/>
      <c r="H8" s="366">
        <f t="shared" si="0"/>
        <v>0</v>
      </c>
    </row>
    <row r="9" spans="1:10" ht="207.9" customHeight="1">
      <c r="A9" s="37">
        <v>4</v>
      </c>
      <c r="B9" s="40" t="s">
        <v>1248</v>
      </c>
      <c r="C9" s="36"/>
      <c r="D9" s="36">
        <v>3</v>
      </c>
      <c r="E9" s="36">
        <f t="shared" si="1"/>
        <v>3</v>
      </c>
      <c r="F9" s="36" t="s">
        <v>7</v>
      </c>
      <c r="G9" s="366"/>
      <c r="H9" s="366">
        <f t="shared" si="0"/>
        <v>0</v>
      </c>
    </row>
    <row r="10" spans="1:10" ht="195.6" customHeight="1">
      <c r="A10" s="37">
        <v>5</v>
      </c>
      <c r="B10" s="40" t="s">
        <v>1249</v>
      </c>
      <c r="C10" s="36"/>
      <c r="D10" s="36">
        <v>5</v>
      </c>
      <c r="E10" s="36">
        <f t="shared" si="1"/>
        <v>5</v>
      </c>
      <c r="F10" s="36" t="s">
        <v>7</v>
      </c>
      <c r="G10" s="366"/>
      <c r="H10" s="366">
        <f t="shared" si="0"/>
        <v>0</v>
      </c>
    </row>
    <row r="11" spans="1:10" ht="189" customHeight="1">
      <c r="A11" s="37">
        <v>6</v>
      </c>
      <c r="B11" s="214" t="s">
        <v>1325</v>
      </c>
      <c r="C11" s="36"/>
      <c r="D11" s="36">
        <v>5</v>
      </c>
      <c r="E11" s="36">
        <f t="shared" si="1"/>
        <v>5</v>
      </c>
      <c r="F11" s="36" t="s">
        <v>7</v>
      </c>
      <c r="G11" s="366"/>
      <c r="H11" s="366">
        <f t="shared" si="0"/>
        <v>0</v>
      </c>
    </row>
    <row r="12" spans="1:10" ht="190.5" customHeight="1">
      <c r="A12" s="188">
        <v>7</v>
      </c>
      <c r="B12" s="190" t="s">
        <v>1250</v>
      </c>
      <c r="C12" s="356"/>
      <c r="D12" s="356">
        <v>28</v>
      </c>
      <c r="E12" s="36">
        <f t="shared" si="1"/>
        <v>28</v>
      </c>
      <c r="F12" s="356" t="s">
        <v>7</v>
      </c>
      <c r="G12" s="368"/>
      <c r="H12" s="368">
        <f t="shared" si="0"/>
        <v>0</v>
      </c>
    </row>
    <row r="13" spans="1:10" ht="153.6" customHeight="1">
      <c r="A13" s="20">
        <v>8</v>
      </c>
      <c r="B13" s="40" t="s">
        <v>1326</v>
      </c>
      <c r="C13" s="356"/>
      <c r="D13" s="356">
        <v>6</v>
      </c>
      <c r="E13" s="36">
        <f t="shared" si="1"/>
        <v>6</v>
      </c>
      <c r="F13" s="356" t="s">
        <v>7</v>
      </c>
      <c r="G13" s="368"/>
      <c r="H13" s="368">
        <f t="shared" si="0"/>
        <v>0</v>
      </c>
    </row>
    <row r="14" spans="1:10" ht="206.1" customHeight="1">
      <c r="A14" s="189">
        <v>9</v>
      </c>
      <c r="B14" s="191" t="s">
        <v>1251</v>
      </c>
      <c r="C14" s="369"/>
      <c r="D14" s="356">
        <v>1</v>
      </c>
      <c r="E14" s="36">
        <f t="shared" si="1"/>
        <v>1</v>
      </c>
      <c r="F14" s="356" t="s">
        <v>7</v>
      </c>
      <c r="G14" s="368"/>
      <c r="H14" s="368">
        <f t="shared" si="0"/>
        <v>0</v>
      </c>
    </row>
    <row r="15" spans="1:10" ht="206.1" customHeight="1">
      <c r="A15" s="189">
        <v>10</v>
      </c>
      <c r="B15" s="191" t="s">
        <v>1252</v>
      </c>
      <c r="C15" s="369"/>
      <c r="D15" s="356">
        <v>1</v>
      </c>
      <c r="E15" s="36">
        <f t="shared" si="1"/>
        <v>1</v>
      </c>
      <c r="F15" s="356" t="s">
        <v>7</v>
      </c>
      <c r="G15" s="368"/>
      <c r="H15" s="368">
        <f t="shared" si="0"/>
        <v>0</v>
      </c>
    </row>
    <row r="16" spans="1:10" ht="206.1" customHeight="1">
      <c r="A16" s="189">
        <v>11</v>
      </c>
      <c r="B16" s="191" t="s">
        <v>1331</v>
      </c>
      <c r="C16" s="369"/>
      <c r="D16" s="356">
        <v>1</v>
      </c>
      <c r="E16" s="36">
        <f t="shared" si="1"/>
        <v>1</v>
      </c>
      <c r="F16" s="356" t="s">
        <v>7</v>
      </c>
      <c r="G16" s="368"/>
      <c r="H16" s="368">
        <f t="shared" si="0"/>
        <v>0</v>
      </c>
    </row>
    <row r="17" spans="1:8" ht="155.1" customHeight="1">
      <c r="A17" s="189">
        <v>12</v>
      </c>
      <c r="B17" s="191" t="s">
        <v>1253</v>
      </c>
      <c r="C17" s="36"/>
      <c r="D17" s="356">
        <v>1</v>
      </c>
      <c r="E17" s="36">
        <f t="shared" si="1"/>
        <v>1</v>
      </c>
      <c r="F17" s="356" t="s">
        <v>7</v>
      </c>
      <c r="G17" s="368"/>
      <c r="H17" s="368">
        <f t="shared" si="0"/>
        <v>0</v>
      </c>
    </row>
    <row r="18" spans="1:8" ht="206.1" customHeight="1">
      <c r="A18" s="189">
        <v>13</v>
      </c>
      <c r="B18" s="191" t="s">
        <v>1254</v>
      </c>
      <c r="C18" s="36"/>
      <c r="D18" s="356">
        <v>1</v>
      </c>
      <c r="E18" s="36">
        <f t="shared" si="1"/>
        <v>1</v>
      </c>
      <c r="F18" s="356" t="s">
        <v>7</v>
      </c>
      <c r="G18" s="368"/>
      <c r="H18" s="368">
        <f t="shared" si="0"/>
        <v>0</v>
      </c>
    </row>
    <row r="19" spans="1:8" ht="188.1" customHeight="1">
      <c r="A19" s="189">
        <v>14</v>
      </c>
      <c r="B19" s="191" t="s">
        <v>1255</v>
      </c>
      <c r="C19" s="36"/>
      <c r="D19" s="356">
        <v>100</v>
      </c>
      <c r="E19" s="36">
        <f t="shared" si="1"/>
        <v>100</v>
      </c>
      <c r="F19" s="356" t="s">
        <v>7</v>
      </c>
      <c r="G19" s="368"/>
      <c r="H19" s="368">
        <f t="shared" si="0"/>
        <v>0</v>
      </c>
    </row>
    <row r="20" spans="1:8" ht="216.9" customHeight="1">
      <c r="A20" s="189">
        <v>15</v>
      </c>
      <c r="B20" s="191" t="s">
        <v>1256</v>
      </c>
      <c r="C20" s="36"/>
      <c r="D20" s="356">
        <v>2</v>
      </c>
      <c r="E20" s="36">
        <f t="shared" si="1"/>
        <v>2</v>
      </c>
      <c r="F20" s="356" t="s">
        <v>7</v>
      </c>
      <c r="G20" s="368"/>
      <c r="H20" s="368">
        <f t="shared" si="0"/>
        <v>0</v>
      </c>
    </row>
    <row r="21" spans="1:8" ht="409.5" customHeight="1">
      <c r="A21" s="37">
        <v>16</v>
      </c>
      <c r="B21" s="40" t="s">
        <v>1231</v>
      </c>
      <c r="C21" s="36"/>
      <c r="D21" s="36">
        <v>2</v>
      </c>
      <c r="E21" s="36">
        <f t="shared" si="1"/>
        <v>2</v>
      </c>
      <c r="F21" s="36" t="s">
        <v>9</v>
      </c>
      <c r="G21" s="366"/>
      <c r="H21" s="366">
        <f t="shared" si="0"/>
        <v>0</v>
      </c>
    </row>
    <row r="22" spans="1:8" ht="15.6">
      <c r="A22" s="19" t="s">
        <v>6</v>
      </c>
      <c r="B22" s="26"/>
      <c r="C22" s="36"/>
      <c r="D22" s="36"/>
      <c r="E22" s="36"/>
      <c r="F22" s="36"/>
      <c r="G22" s="350"/>
      <c r="H22" s="377">
        <f>SUM(H6:H21)</f>
        <v>0</v>
      </c>
    </row>
    <row r="23" spans="1:8">
      <c r="A23" s="3"/>
      <c r="B23" s="28"/>
      <c r="C23" s="9"/>
      <c r="D23" s="9"/>
      <c r="E23" s="9"/>
      <c r="F23" s="9"/>
      <c r="G23" s="15"/>
      <c r="H23" s="18"/>
    </row>
    <row r="24" spans="1:8">
      <c r="A24" s="3"/>
      <c r="B24" s="28"/>
      <c r="C24" s="9"/>
      <c r="D24" s="9"/>
      <c r="E24" s="9"/>
      <c r="F24" s="9"/>
      <c r="G24" s="15"/>
      <c r="H24" s="18"/>
    </row>
    <row r="25" spans="1:8">
      <c r="A25" s="3"/>
      <c r="B25" s="28"/>
      <c r="C25" s="9"/>
      <c r="D25" s="9"/>
      <c r="E25" s="9"/>
      <c r="F25" s="9"/>
      <c r="G25" s="15"/>
      <c r="H25" s="18"/>
    </row>
    <row r="26" spans="1:8" ht="15.6">
      <c r="A26" s="3"/>
      <c r="B26" s="29"/>
      <c r="C26" s="9"/>
      <c r="D26" s="9"/>
      <c r="E26" s="9"/>
      <c r="F26" s="5"/>
      <c r="G26" s="13"/>
      <c r="H26" s="14"/>
    </row>
    <row r="27" spans="1:8">
      <c r="A27" s="3"/>
      <c r="B27" s="30"/>
      <c r="C27" s="9"/>
      <c r="D27" s="9"/>
      <c r="E27" s="9"/>
      <c r="F27" s="5"/>
      <c r="G27" s="13"/>
      <c r="H27" s="14"/>
    </row>
    <row r="28" spans="1:8">
      <c r="A28" s="3"/>
      <c r="B28" s="30"/>
      <c r="C28" s="9"/>
      <c r="D28" s="9"/>
      <c r="E28" s="9"/>
      <c r="F28" s="5"/>
      <c r="G28" s="13"/>
      <c r="H28" s="14"/>
    </row>
    <row r="29" spans="1:8">
      <c r="A29" s="3"/>
      <c r="B29" s="30"/>
      <c r="C29" s="9"/>
      <c r="D29" s="9"/>
      <c r="E29" s="9"/>
      <c r="F29" s="5"/>
      <c r="G29" s="13"/>
      <c r="H29" s="14"/>
    </row>
    <row r="30" spans="1:8">
      <c r="A30" s="3"/>
      <c r="B30" s="30"/>
      <c r="C30" s="9"/>
      <c r="D30" s="9"/>
      <c r="E30" s="9"/>
      <c r="F30" s="5"/>
      <c r="G30" s="13"/>
      <c r="H30" s="14"/>
    </row>
    <row r="31" spans="1:8">
      <c r="A31" s="3"/>
      <c r="B31" s="30"/>
      <c r="C31" s="9"/>
      <c r="D31" s="9"/>
      <c r="E31" s="9"/>
      <c r="F31" s="5"/>
      <c r="G31" s="13"/>
      <c r="H31" s="14"/>
    </row>
    <row r="32" spans="1:8" ht="15.6">
      <c r="A32" s="3"/>
      <c r="B32" s="29"/>
      <c r="C32" s="11"/>
      <c r="D32" s="11"/>
      <c r="E32" s="11"/>
      <c r="F32" s="1"/>
      <c r="G32" s="10"/>
      <c r="H32" s="12"/>
    </row>
    <row r="33" spans="1:8">
      <c r="A33" s="3"/>
      <c r="B33" s="30"/>
      <c r="C33" s="9"/>
      <c r="D33" s="9"/>
      <c r="E33" s="9"/>
      <c r="F33" s="5"/>
      <c r="G33" s="13"/>
      <c r="H33" s="14"/>
    </row>
    <row r="34" spans="1:8">
      <c r="A34" s="6"/>
      <c r="B34" s="30"/>
      <c r="C34" s="9"/>
      <c r="D34" s="9"/>
      <c r="E34" s="9"/>
      <c r="F34" s="5"/>
      <c r="G34" s="2"/>
      <c r="H34" s="4"/>
    </row>
    <row r="35" spans="1:8">
      <c r="B35" s="30"/>
      <c r="C35" s="8"/>
      <c r="D35" s="8"/>
      <c r="E35" s="8"/>
      <c r="H35" s="7"/>
    </row>
    <row r="41" spans="1:8">
      <c r="F41" s="5"/>
    </row>
    <row r="42" spans="1:8">
      <c r="F42" s="381"/>
    </row>
  </sheetData>
  <customSheetViews>
    <customSheetView guid="{BEDCAE10-FBBA-4F69-82A7-2848A78F291F}" topLeftCell="A34">
      <selection activeCell="J25" sqref="J25"/>
      <pageMargins left="0.25" right="0.25" top="0.75" bottom="0.75" header="0.3" footer="0.3"/>
      <pageSetup paperSize="8" orientation="landscape" r:id="rId1"/>
      <headerFooter>
        <oddHeader>&amp;L&amp;U13.SKLOP: IKT OPREMA</oddHeader>
        <oddFooter>&amp;C &amp;P</oddFooter>
      </headerFooter>
    </customSheetView>
    <customSheetView guid="{F510ABE4-4B3F-4078-AB92-03B4F96EA5C5}" topLeftCell="A34">
      <selection activeCell="J25" sqref="J25"/>
      <pageMargins left="0.25" right="0.25" top="0.75" bottom="0.75" header="0.3" footer="0.3"/>
      <pageSetup paperSize="8" orientation="landscape" r:id="rId2"/>
      <headerFooter>
        <oddHeader>&amp;L&amp;U13.SKLOP: IKT OPREMA</oddHeader>
        <oddFooter>&amp;C &amp;P</oddFooter>
      </headerFooter>
    </customSheetView>
  </customSheetViews>
  <mergeCells count="1">
    <mergeCell ref="B3:H3"/>
  </mergeCells>
  <pageMargins left="0.25" right="0.25" top="0.75" bottom="0.75" header="0.3" footer="0.3"/>
  <pageSetup paperSize="8" orientation="landscape" r:id="rId3"/>
  <headerFooter>
    <oddHeader>&amp;L&amp;U13.SKLOP: IKT OPREMA</oddHeader>
    <oddFooter>&amp;C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5"/>
  <sheetViews>
    <sheetView workbookViewId="0">
      <selection activeCell="C2" sqref="C1:C1048576"/>
    </sheetView>
  </sheetViews>
  <sheetFormatPr defaultRowHeight="15"/>
  <cols>
    <col min="1" max="1" width="5.44140625" customWidth="1"/>
    <col min="2" max="2" width="42.88671875" style="24" customWidth="1"/>
    <col min="3" max="3" width="6.33203125" customWidth="1"/>
    <col min="4" max="4" width="5.6640625" customWidth="1"/>
    <col min="5" max="5" width="12.44140625" customWidth="1"/>
    <col min="6" max="6" width="18.109375" customWidth="1"/>
  </cols>
  <sheetData>
    <row r="1" spans="1:6" ht="24" customHeight="1">
      <c r="A1" s="327" t="s">
        <v>1554</v>
      </c>
      <c r="B1" s="304" t="s">
        <v>1555</v>
      </c>
    </row>
    <row r="2" spans="1:6" ht="15.6">
      <c r="A2" s="16"/>
    </row>
    <row r="3" spans="1:6" s="50" customFormat="1" ht="53.4" customHeight="1">
      <c r="A3" s="312"/>
      <c r="B3" s="430" t="s">
        <v>1603</v>
      </c>
      <c r="C3" s="430"/>
      <c r="D3" s="430"/>
      <c r="E3" s="430"/>
      <c r="F3" s="430"/>
    </row>
    <row r="4" spans="1:6" ht="21.75" customHeight="1">
      <c r="A4" s="23" t="s">
        <v>0</v>
      </c>
      <c r="B4" s="25" t="s">
        <v>5</v>
      </c>
      <c r="C4" s="25" t="s">
        <v>1</v>
      </c>
      <c r="D4" s="25" t="s">
        <v>2</v>
      </c>
      <c r="E4" s="25" t="s">
        <v>3</v>
      </c>
      <c r="F4" s="25" t="s">
        <v>4</v>
      </c>
    </row>
    <row r="5" spans="1:6" ht="15.6">
      <c r="A5" s="20"/>
      <c r="B5" s="26"/>
      <c r="C5" s="32"/>
      <c r="D5" s="32"/>
      <c r="E5" s="33"/>
      <c r="F5" s="33"/>
    </row>
    <row r="6" spans="1:6" ht="151.5" customHeight="1">
      <c r="A6" s="20">
        <v>1</v>
      </c>
      <c r="B6" s="40" t="s">
        <v>1257</v>
      </c>
      <c r="C6" s="32">
        <v>10</v>
      </c>
      <c r="D6" s="32" t="s">
        <v>7</v>
      </c>
      <c r="E6" s="33"/>
      <c r="F6" s="33">
        <f t="shared" ref="F6:F23" si="0">C6*E6</f>
        <v>0</v>
      </c>
    </row>
    <row r="7" spans="1:6" ht="267" customHeight="1">
      <c r="A7" s="20">
        <v>2</v>
      </c>
      <c r="B7" s="40" t="s">
        <v>1258</v>
      </c>
      <c r="C7" s="32">
        <v>10</v>
      </c>
      <c r="D7" s="32" t="s">
        <v>7</v>
      </c>
      <c r="E7" s="33"/>
      <c r="F7" s="33">
        <f t="shared" si="0"/>
        <v>0</v>
      </c>
    </row>
    <row r="8" spans="1:6" ht="237" customHeight="1">
      <c r="A8" s="37">
        <v>3</v>
      </c>
      <c r="B8" s="40" t="s">
        <v>1259</v>
      </c>
      <c r="C8" s="32">
        <v>15</v>
      </c>
      <c r="D8" s="32" t="s">
        <v>7</v>
      </c>
      <c r="E8" s="33"/>
      <c r="F8" s="33">
        <f t="shared" si="0"/>
        <v>0</v>
      </c>
    </row>
    <row r="9" spans="1:6" ht="236.1" customHeight="1">
      <c r="A9" s="37">
        <v>4</v>
      </c>
      <c r="B9" s="40" t="s">
        <v>1260</v>
      </c>
      <c r="C9" s="32">
        <v>700</v>
      </c>
      <c r="D9" s="32" t="s">
        <v>7</v>
      </c>
      <c r="E9" s="33"/>
      <c r="F9" s="33">
        <f t="shared" si="0"/>
        <v>0</v>
      </c>
    </row>
    <row r="10" spans="1:6" ht="195.6" customHeight="1">
      <c r="A10" s="37">
        <v>5</v>
      </c>
      <c r="B10" s="40" t="s">
        <v>1261</v>
      </c>
      <c r="C10" s="32">
        <v>25</v>
      </c>
      <c r="D10" s="32" t="s">
        <v>7</v>
      </c>
      <c r="E10" s="33"/>
      <c r="F10" s="33">
        <f t="shared" si="0"/>
        <v>0</v>
      </c>
    </row>
    <row r="11" spans="1:6" ht="180" customHeight="1">
      <c r="A11" s="37">
        <v>6</v>
      </c>
      <c r="B11" s="40" t="s">
        <v>1328</v>
      </c>
      <c r="C11" s="32">
        <v>25</v>
      </c>
      <c r="D11" s="32" t="s">
        <v>7</v>
      </c>
      <c r="E11" s="33"/>
      <c r="F11" s="33">
        <f t="shared" si="0"/>
        <v>0</v>
      </c>
    </row>
    <row r="12" spans="1:6" ht="235.5" customHeight="1">
      <c r="A12" s="188">
        <v>7</v>
      </c>
      <c r="B12" s="190" t="s">
        <v>1262</v>
      </c>
      <c r="C12" s="340">
        <v>800</v>
      </c>
      <c r="D12" s="340" t="s">
        <v>7</v>
      </c>
      <c r="E12" s="345"/>
      <c r="F12" s="345">
        <f t="shared" si="0"/>
        <v>0</v>
      </c>
    </row>
    <row r="13" spans="1:6" ht="38.4" customHeight="1">
      <c r="A13" s="20">
        <v>8</v>
      </c>
      <c r="B13" s="40" t="s">
        <v>1327</v>
      </c>
      <c r="C13" s="340">
        <v>10</v>
      </c>
      <c r="D13" s="335" t="s">
        <v>7</v>
      </c>
      <c r="E13" s="345"/>
      <c r="F13" s="345">
        <f t="shared" si="0"/>
        <v>0</v>
      </c>
    </row>
    <row r="14" spans="1:6" ht="123" customHeight="1">
      <c r="A14" s="189">
        <v>9</v>
      </c>
      <c r="B14" s="191" t="s">
        <v>1263</v>
      </c>
      <c r="C14" s="340">
        <v>10</v>
      </c>
      <c r="D14" s="335" t="s">
        <v>7</v>
      </c>
      <c r="E14" s="345"/>
      <c r="F14" s="345">
        <f t="shared" si="0"/>
        <v>0</v>
      </c>
    </row>
    <row r="15" spans="1:6" ht="26.4" customHeight="1">
      <c r="A15" s="189">
        <v>10</v>
      </c>
      <c r="B15" s="191" t="s">
        <v>1264</v>
      </c>
      <c r="C15" s="340">
        <v>10</v>
      </c>
      <c r="D15" s="335" t="s">
        <v>7</v>
      </c>
      <c r="E15" s="345"/>
      <c r="F15" s="345">
        <f t="shared" si="0"/>
        <v>0</v>
      </c>
    </row>
    <row r="16" spans="1:6" ht="153" customHeight="1">
      <c r="A16" s="189">
        <v>11</v>
      </c>
      <c r="B16" s="191" t="s">
        <v>1265</v>
      </c>
      <c r="C16" s="340">
        <v>10</v>
      </c>
      <c r="D16" s="335" t="s">
        <v>7</v>
      </c>
      <c r="E16" s="345"/>
      <c r="F16" s="345">
        <f t="shared" si="0"/>
        <v>0</v>
      </c>
    </row>
    <row r="17" spans="1:6" ht="117.9" customHeight="1">
      <c r="A17" s="189">
        <v>12</v>
      </c>
      <c r="B17" s="191" t="s">
        <v>1266</v>
      </c>
      <c r="C17" s="340">
        <v>5</v>
      </c>
      <c r="D17" s="335" t="s">
        <v>7</v>
      </c>
      <c r="E17" s="345"/>
      <c r="F17" s="345">
        <f t="shared" si="0"/>
        <v>0</v>
      </c>
    </row>
    <row r="18" spans="1:6" ht="132" customHeight="1">
      <c r="A18" s="189">
        <v>13</v>
      </c>
      <c r="B18" s="191" t="s">
        <v>1267</v>
      </c>
      <c r="C18" s="340">
        <v>10</v>
      </c>
      <c r="D18" s="335" t="s">
        <v>7</v>
      </c>
      <c r="E18" s="345"/>
      <c r="F18" s="345">
        <f t="shared" si="0"/>
        <v>0</v>
      </c>
    </row>
    <row r="19" spans="1:6" ht="278.10000000000002" customHeight="1">
      <c r="A19" s="189">
        <v>14</v>
      </c>
      <c r="B19" s="191" t="s">
        <v>1340</v>
      </c>
      <c r="C19" s="340">
        <v>6</v>
      </c>
      <c r="D19" s="335" t="s">
        <v>7</v>
      </c>
      <c r="E19" s="345"/>
      <c r="F19" s="345">
        <f t="shared" si="0"/>
        <v>0</v>
      </c>
    </row>
    <row r="20" spans="1:6" ht="30" customHeight="1">
      <c r="A20" s="189">
        <v>15</v>
      </c>
      <c r="B20" s="191" t="s">
        <v>1268</v>
      </c>
      <c r="C20" s="340">
        <v>4</v>
      </c>
      <c r="D20" s="335" t="s">
        <v>7</v>
      </c>
      <c r="E20" s="345"/>
      <c r="F20" s="345">
        <f t="shared" si="0"/>
        <v>0</v>
      </c>
    </row>
    <row r="21" spans="1:6" ht="126.9" customHeight="1">
      <c r="A21" s="189">
        <v>16</v>
      </c>
      <c r="B21" s="191" t="s">
        <v>1311</v>
      </c>
      <c r="C21" s="340">
        <v>4</v>
      </c>
      <c r="D21" s="335" t="s">
        <v>7</v>
      </c>
      <c r="E21" s="345"/>
      <c r="F21" s="345">
        <f t="shared" si="0"/>
        <v>0</v>
      </c>
    </row>
    <row r="22" spans="1:6" ht="162.6" customHeight="1">
      <c r="A22" s="189">
        <v>17</v>
      </c>
      <c r="B22" s="191" t="s">
        <v>1312</v>
      </c>
      <c r="C22" s="340">
        <v>30</v>
      </c>
      <c r="D22" s="335" t="s">
        <v>7</v>
      </c>
      <c r="E22" s="345"/>
      <c r="F22" s="345">
        <f t="shared" si="0"/>
        <v>0</v>
      </c>
    </row>
    <row r="23" spans="1:6" ht="321" customHeight="1">
      <c r="A23" s="20">
        <v>18</v>
      </c>
      <c r="B23" s="40" t="s">
        <v>1271</v>
      </c>
      <c r="C23" s="32">
        <v>6</v>
      </c>
      <c r="D23" s="32" t="s">
        <v>7</v>
      </c>
      <c r="E23" s="33"/>
      <c r="F23" s="33">
        <f t="shared" si="0"/>
        <v>0</v>
      </c>
    </row>
    <row r="24" spans="1:6" ht="15.6">
      <c r="A24" s="19" t="s">
        <v>6</v>
      </c>
      <c r="B24" s="27"/>
      <c r="C24" s="32"/>
      <c r="D24" s="32"/>
      <c r="E24" s="33"/>
      <c r="F24" s="349">
        <f>SUM(F6:F23)</f>
        <v>0</v>
      </c>
    </row>
    <row r="25" spans="1:6">
      <c r="A25" s="3"/>
      <c r="B25" s="28"/>
      <c r="C25" s="17"/>
      <c r="D25" s="17"/>
      <c r="E25" s="18"/>
      <c r="F25" s="18"/>
    </row>
    <row r="26" spans="1:6" ht="15.6" customHeight="1">
      <c r="A26" s="3"/>
      <c r="B26" s="28"/>
      <c r="C26" s="9"/>
      <c r="D26" s="9"/>
      <c r="E26" s="15"/>
      <c r="F26" s="18"/>
    </row>
    <row r="27" spans="1:6">
      <c r="A27" s="3"/>
      <c r="B27" s="28"/>
      <c r="C27" s="9"/>
      <c r="D27" s="9"/>
      <c r="E27" s="15"/>
      <c r="F27" s="18"/>
    </row>
    <row r="28" spans="1:6">
      <c r="A28" s="3"/>
      <c r="B28" s="28"/>
      <c r="C28" s="9"/>
      <c r="D28" s="9"/>
      <c r="E28" s="15"/>
      <c r="F28" s="18"/>
    </row>
    <row r="29" spans="1:6">
      <c r="A29" s="3"/>
      <c r="B29" s="28"/>
      <c r="C29" s="9"/>
      <c r="D29" s="9"/>
      <c r="E29" s="15"/>
      <c r="F29" s="18"/>
    </row>
    <row r="30" spans="1:6" ht="15.6">
      <c r="A30" s="3"/>
      <c r="B30" s="29"/>
      <c r="C30" s="9"/>
      <c r="D30" s="5"/>
      <c r="E30" s="13"/>
      <c r="F30" s="14"/>
    </row>
    <row r="31" spans="1:6">
      <c r="A31" s="3"/>
      <c r="B31" s="30"/>
      <c r="C31" s="9"/>
      <c r="D31" s="5"/>
      <c r="E31" s="13"/>
      <c r="F31" s="14"/>
    </row>
    <row r="32" spans="1:6">
      <c r="A32" s="3"/>
      <c r="B32" s="30"/>
      <c r="C32" s="9"/>
      <c r="D32" s="5"/>
      <c r="E32" s="13"/>
      <c r="F32" s="14"/>
    </row>
    <row r="33" spans="1:6">
      <c r="A33" s="3"/>
      <c r="B33" s="30"/>
      <c r="C33" s="9"/>
      <c r="D33" s="5"/>
      <c r="E33" s="13"/>
      <c r="F33" s="14"/>
    </row>
    <row r="34" spans="1:6">
      <c r="A34" s="3"/>
      <c r="B34" s="30"/>
      <c r="C34" s="9"/>
      <c r="D34" s="5"/>
      <c r="E34" s="13"/>
      <c r="F34" s="14"/>
    </row>
    <row r="35" spans="1:6">
      <c r="A35" s="3"/>
      <c r="B35" s="30"/>
      <c r="C35" s="9"/>
      <c r="D35" s="5"/>
      <c r="E35" s="13"/>
      <c r="F35" s="14"/>
    </row>
    <row r="36" spans="1:6" ht="15.6">
      <c r="A36" s="3"/>
      <c r="B36" s="29"/>
      <c r="C36" s="11"/>
      <c r="D36" s="1"/>
      <c r="E36" s="10"/>
      <c r="F36" s="12"/>
    </row>
    <row r="37" spans="1:6">
      <c r="A37" s="3"/>
      <c r="B37" s="30"/>
      <c r="C37" s="9"/>
      <c r="D37" s="5"/>
      <c r="E37" s="13"/>
      <c r="F37" s="14"/>
    </row>
    <row r="38" spans="1:6">
      <c r="A38" s="6"/>
      <c r="B38" s="30"/>
      <c r="C38" s="9"/>
      <c r="D38" s="5"/>
      <c r="E38" s="2"/>
      <c r="F38" s="4"/>
    </row>
    <row r="39" spans="1:6">
      <c r="B39" s="30"/>
      <c r="C39" s="8"/>
      <c r="F39" s="7"/>
    </row>
    <row r="42" spans="1:6">
      <c r="F42" s="381"/>
    </row>
    <row r="45" spans="1:6">
      <c r="D45" s="5"/>
    </row>
  </sheetData>
  <customSheetViews>
    <customSheetView guid="{BEDCAE10-FBBA-4F69-82A7-2848A78F291F}">
      <selection activeCell="J25" sqref="J25"/>
      <pageMargins left="0.25" right="0.25" top="0.75" bottom="0.75" header="0.3" footer="0.3"/>
      <pageSetup paperSize="9" orientation="landscape" r:id="rId1"/>
      <headerFooter>
        <oddHeader>&amp;L&amp;U14.SKLOP: PRIPOMOČKI ZA ČIŠČENJE</oddHeader>
        <oddFooter>&amp;C &amp;P</oddFooter>
      </headerFooter>
    </customSheetView>
    <customSheetView guid="{F510ABE4-4B3F-4078-AB92-03B4F96EA5C5}">
      <selection activeCell="J25" sqref="J25"/>
      <pageMargins left="0.25" right="0.25" top="0.75" bottom="0.75" header="0.3" footer="0.3"/>
      <pageSetup paperSize="9" orientation="landscape" r:id="rId2"/>
      <headerFooter>
        <oddHeader>&amp;L&amp;U14.SKLOP: PRIPOMOČKI ZA ČIŠČENJE</oddHeader>
        <oddFooter>&amp;C &amp;P</oddFooter>
      </headerFooter>
    </customSheetView>
  </customSheetViews>
  <mergeCells count="1">
    <mergeCell ref="B3:F3"/>
  </mergeCells>
  <pageMargins left="0.25" right="0.25" top="0.75" bottom="0.75" header="0.3" footer="0.3"/>
  <pageSetup paperSize="9" orientation="landscape" r:id="rId3"/>
  <headerFooter>
    <oddHeader>&amp;L&amp;U14.SKLOP: PRIPOMOČKI ZA ČIŠČENJE</oddHeader>
    <oddFooter>&amp;C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2"/>
  <sheetViews>
    <sheetView workbookViewId="0">
      <selection activeCell="C1" sqref="C1:C1048576"/>
    </sheetView>
  </sheetViews>
  <sheetFormatPr defaultRowHeight="15"/>
  <cols>
    <col min="1" max="1" width="5.44140625" customWidth="1"/>
    <col min="2" max="2" width="42.88671875" style="24" customWidth="1"/>
    <col min="3" max="3" width="6.33203125" customWidth="1"/>
    <col min="4" max="4" width="5.6640625" customWidth="1"/>
    <col min="5" max="5" width="11.5546875" customWidth="1"/>
    <col min="6" max="6" width="18.109375" customWidth="1"/>
  </cols>
  <sheetData>
    <row r="1" spans="1:6" ht="15.6">
      <c r="A1" s="328" t="s">
        <v>1557</v>
      </c>
      <c r="B1" s="38" t="s">
        <v>1556</v>
      </c>
    </row>
    <row r="2" spans="1:6" ht="15.6">
      <c r="A2" s="16"/>
    </row>
    <row r="3" spans="1:6" s="50" customFormat="1" ht="53.4" customHeight="1">
      <c r="A3" s="312"/>
      <c r="B3" s="430" t="s">
        <v>1602</v>
      </c>
      <c r="C3" s="430"/>
      <c r="D3" s="430"/>
      <c r="E3" s="430"/>
      <c r="F3" s="430"/>
    </row>
    <row r="4" spans="1:6" ht="15.6">
      <c r="A4" s="23" t="s">
        <v>0</v>
      </c>
      <c r="B4" s="25" t="s">
        <v>5</v>
      </c>
      <c r="C4" s="25" t="s">
        <v>1</v>
      </c>
      <c r="D4" s="25" t="s">
        <v>2</v>
      </c>
      <c r="E4" s="25" t="s">
        <v>3</v>
      </c>
      <c r="F4" s="25" t="s">
        <v>4</v>
      </c>
    </row>
    <row r="5" spans="1:6" ht="15.6">
      <c r="A5" s="20"/>
      <c r="B5" s="26"/>
      <c r="C5" s="32"/>
      <c r="D5" s="32"/>
      <c r="E5" s="33"/>
      <c r="F5" s="33"/>
    </row>
    <row r="6" spans="1:6" ht="267" customHeight="1">
      <c r="A6" s="20">
        <v>1</v>
      </c>
      <c r="B6" s="40" t="s">
        <v>1269</v>
      </c>
      <c r="C6" s="32">
        <v>90</v>
      </c>
      <c r="D6" s="32" t="s">
        <v>7</v>
      </c>
      <c r="E6" s="33"/>
      <c r="F6" s="33">
        <f>C6*E6</f>
        <v>0</v>
      </c>
    </row>
    <row r="7" spans="1:6" ht="198.6" customHeight="1">
      <c r="A7" s="20">
        <v>2</v>
      </c>
      <c r="B7" s="40" t="s">
        <v>1270</v>
      </c>
      <c r="C7" s="32">
        <v>150</v>
      </c>
      <c r="D7" s="32" t="s">
        <v>7</v>
      </c>
      <c r="E7" s="33"/>
      <c r="F7" s="33">
        <f>C7*E7</f>
        <v>0</v>
      </c>
    </row>
    <row r="8" spans="1:6" ht="15.6">
      <c r="A8" s="19" t="s">
        <v>6</v>
      </c>
      <c r="B8" s="27"/>
      <c r="C8" s="32"/>
      <c r="D8" s="32"/>
      <c r="E8" s="33"/>
      <c r="F8" s="349">
        <f>SUM(F6:F7)</f>
        <v>0</v>
      </c>
    </row>
    <row r="9" spans="1:6">
      <c r="A9" s="3"/>
      <c r="B9" s="28"/>
      <c r="C9" s="17"/>
      <c r="D9" s="17"/>
      <c r="E9" s="18"/>
      <c r="F9" s="18"/>
    </row>
    <row r="10" spans="1:6" ht="15.6" customHeight="1">
      <c r="A10" s="3"/>
      <c r="B10" s="28"/>
      <c r="C10" s="9"/>
      <c r="D10" s="9"/>
      <c r="E10" s="15"/>
      <c r="F10" s="18"/>
    </row>
    <row r="11" spans="1:6">
      <c r="A11" s="3"/>
      <c r="B11" s="28"/>
      <c r="C11" s="9"/>
      <c r="D11" s="9"/>
      <c r="E11" s="15"/>
      <c r="F11" s="18"/>
    </row>
    <row r="12" spans="1:6" ht="15.6">
      <c r="A12" s="3"/>
      <c r="B12" s="29"/>
      <c r="C12" s="9"/>
      <c r="D12" s="5"/>
      <c r="E12" s="13"/>
      <c r="F12" s="14"/>
    </row>
    <row r="13" spans="1:6">
      <c r="A13" s="3"/>
      <c r="B13" s="30"/>
      <c r="C13" s="9"/>
      <c r="D13" s="5"/>
      <c r="E13" s="13"/>
      <c r="F13" s="14"/>
    </row>
    <row r="14" spans="1:6">
      <c r="A14" s="3"/>
      <c r="B14" s="30"/>
      <c r="C14" s="9"/>
      <c r="D14" s="5"/>
      <c r="E14" s="13"/>
      <c r="F14" s="14"/>
    </row>
    <row r="15" spans="1:6">
      <c r="A15" s="3"/>
      <c r="B15" s="30"/>
      <c r="C15" s="9"/>
      <c r="D15" s="5"/>
      <c r="E15" s="13"/>
      <c r="F15" s="14"/>
    </row>
    <row r="16" spans="1:6">
      <c r="A16" s="3"/>
      <c r="B16" s="30"/>
      <c r="C16" s="9"/>
      <c r="D16" s="5"/>
      <c r="E16" s="13"/>
      <c r="F16" s="14"/>
    </row>
    <row r="17" spans="1:6">
      <c r="A17" s="3"/>
      <c r="B17" s="30"/>
      <c r="C17" s="9"/>
      <c r="D17" s="5"/>
      <c r="E17" s="13"/>
      <c r="F17" s="14"/>
    </row>
    <row r="18" spans="1:6" ht="15.6">
      <c r="A18" s="3"/>
      <c r="B18" s="29"/>
      <c r="C18" s="11"/>
      <c r="D18" s="1"/>
      <c r="E18" s="10"/>
      <c r="F18" s="12"/>
    </row>
    <row r="24" spans="1:6">
      <c r="D24" s="5"/>
    </row>
    <row r="42" spans="6:6">
      <c r="F42" s="381"/>
    </row>
  </sheetData>
  <customSheetViews>
    <customSheetView guid="{BEDCAE10-FBBA-4F69-82A7-2848A78F291F}">
      <selection activeCell="J25" sqref="J25"/>
      <pageMargins left="0.25" right="0.25" top="0.75" bottom="0.75" header="0.3" footer="0.3"/>
      <pageSetup paperSize="9" orientation="landscape" r:id="rId1"/>
      <headerFooter>
        <oddHeader>&amp;L&amp;U15.SKLOP: KOŠI</oddHeader>
        <oddFooter>&amp;C &amp;P</oddFooter>
      </headerFooter>
    </customSheetView>
    <customSheetView guid="{F510ABE4-4B3F-4078-AB92-03B4F96EA5C5}">
      <selection activeCell="J25" sqref="J25"/>
      <pageMargins left="0.25" right="0.25" top="0.75" bottom="0.75" header="0.3" footer="0.3"/>
      <pageSetup paperSize="9" orientation="landscape" r:id="rId2"/>
      <headerFooter>
        <oddHeader>&amp;L&amp;U15.SKLOP: KOŠI</oddHeader>
        <oddFooter>&amp;C &amp;P</oddFooter>
      </headerFooter>
    </customSheetView>
  </customSheetViews>
  <mergeCells count="1">
    <mergeCell ref="B3:F3"/>
  </mergeCells>
  <pageMargins left="0.25" right="0.25" top="0.75" bottom="0.75" header="0.3" footer="0.3"/>
  <pageSetup paperSize="9" orientation="landscape" r:id="rId3"/>
  <headerFooter>
    <oddHeader>&amp;L&amp;U15.SKLOP: KOŠI</oddHeader>
    <oddFooter>&amp;C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2"/>
  <sheetViews>
    <sheetView workbookViewId="0">
      <selection activeCell="C1" sqref="C1:C1048576"/>
    </sheetView>
  </sheetViews>
  <sheetFormatPr defaultRowHeight="15"/>
  <cols>
    <col min="1" max="1" width="5.44140625" customWidth="1"/>
    <col min="2" max="2" width="51.109375" style="24" customWidth="1"/>
    <col min="3" max="3" width="6.33203125" customWidth="1"/>
    <col min="4" max="4" width="5.6640625" customWidth="1"/>
    <col min="5" max="5" width="12.88671875" customWidth="1"/>
    <col min="6" max="6" width="14.6640625" customWidth="1"/>
  </cols>
  <sheetData>
    <row r="1" spans="1:6" ht="15.6">
      <c r="A1" s="328" t="s">
        <v>1559</v>
      </c>
      <c r="B1" s="38" t="s">
        <v>1558</v>
      </c>
    </row>
    <row r="2" spans="1:6" ht="15.6">
      <c r="A2" s="16"/>
    </row>
    <row r="3" spans="1:6" s="50" customFormat="1" ht="53.4" customHeight="1">
      <c r="A3" s="312"/>
      <c r="B3" s="430" t="s">
        <v>1601</v>
      </c>
      <c r="C3" s="430"/>
      <c r="D3" s="430"/>
      <c r="E3" s="430"/>
      <c r="F3" s="430"/>
    </row>
    <row r="4" spans="1:6" ht="15.6">
      <c r="B4" s="16"/>
    </row>
    <row r="5" spans="1:6" ht="15.6">
      <c r="A5" s="23" t="s">
        <v>0</v>
      </c>
      <c r="B5" s="25" t="s">
        <v>5</v>
      </c>
      <c r="C5" s="25" t="s">
        <v>1</v>
      </c>
      <c r="D5" s="25" t="s">
        <v>2</v>
      </c>
      <c r="E5" s="25" t="s">
        <v>3</v>
      </c>
      <c r="F5" s="25" t="s">
        <v>4</v>
      </c>
    </row>
    <row r="6" spans="1:6" ht="15.6">
      <c r="A6" s="20"/>
      <c r="B6" s="26"/>
      <c r="C6" s="32"/>
      <c r="D6" s="32"/>
      <c r="E6" s="33"/>
      <c r="F6" s="33"/>
    </row>
    <row r="7" spans="1:6" ht="211.5" customHeight="1">
      <c r="A7" s="20">
        <v>1</v>
      </c>
      <c r="B7" s="27" t="s">
        <v>1332</v>
      </c>
      <c r="C7" s="32">
        <v>19.77</v>
      </c>
      <c r="D7" s="32" t="s">
        <v>8</v>
      </c>
      <c r="E7" s="33"/>
      <c r="F7" s="33">
        <f>C7*E7</f>
        <v>0</v>
      </c>
    </row>
    <row r="8" spans="1:6" ht="29.4" customHeight="1">
      <c r="A8" s="37">
        <v>2</v>
      </c>
      <c r="B8" s="42" t="s">
        <v>1279</v>
      </c>
      <c r="C8" s="32">
        <v>5</v>
      </c>
      <c r="D8" s="32" t="s">
        <v>7</v>
      </c>
      <c r="E8" s="33"/>
      <c r="F8" s="33">
        <f>C8*E8</f>
        <v>0</v>
      </c>
    </row>
    <row r="9" spans="1:6" ht="98.4" customHeight="1">
      <c r="A9" s="37">
        <v>3</v>
      </c>
      <c r="B9" s="42" t="s">
        <v>1280</v>
      </c>
      <c r="C9" s="32">
        <v>5</v>
      </c>
      <c r="D9" s="32" t="s">
        <v>7</v>
      </c>
      <c r="E9" s="33"/>
      <c r="F9" s="33">
        <f>C9*E9</f>
        <v>0</v>
      </c>
    </row>
    <row r="10" spans="1:6" ht="15.6">
      <c r="A10" s="19" t="s">
        <v>6</v>
      </c>
      <c r="B10" s="27"/>
      <c r="C10" s="32"/>
      <c r="D10" s="32"/>
      <c r="E10" s="33"/>
      <c r="F10" s="349">
        <f>SUM(F7:F9)</f>
        <v>0</v>
      </c>
    </row>
    <row r="11" spans="1:6">
      <c r="A11" s="3"/>
      <c r="B11" s="28"/>
      <c r="C11" s="17"/>
      <c r="D11" s="17"/>
      <c r="E11" s="18"/>
      <c r="F11" s="18"/>
    </row>
    <row r="12" spans="1:6" ht="41.1" customHeight="1">
      <c r="A12" s="3"/>
      <c r="B12" s="28"/>
      <c r="C12" s="9"/>
      <c r="D12" s="9"/>
      <c r="E12" s="15"/>
      <c r="F12" s="18"/>
    </row>
    <row r="13" spans="1:6">
      <c r="A13" s="3"/>
      <c r="B13" s="28"/>
      <c r="C13" s="9"/>
      <c r="D13" s="9"/>
      <c r="E13" s="15"/>
      <c r="F13" s="18"/>
    </row>
    <row r="14" spans="1:6">
      <c r="A14" s="3"/>
      <c r="B14" s="28"/>
      <c r="C14" s="9"/>
      <c r="D14" s="9"/>
      <c r="E14" s="15"/>
      <c r="F14" s="18"/>
    </row>
    <row r="15" spans="1:6">
      <c r="A15" s="3"/>
      <c r="B15" s="28"/>
      <c r="C15" s="9"/>
      <c r="D15" s="9"/>
      <c r="E15" s="15"/>
      <c r="F15" s="18"/>
    </row>
    <row r="16" spans="1:6" ht="15.6">
      <c r="A16" s="3"/>
      <c r="B16" s="29"/>
      <c r="C16" s="9"/>
      <c r="D16" s="5"/>
      <c r="E16" s="13"/>
      <c r="F16" s="14"/>
    </row>
    <row r="17" spans="1:6">
      <c r="A17" s="3"/>
      <c r="B17" s="30"/>
      <c r="C17" s="9"/>
      <c r="D17" s="5"/>
      <c r="E17" s="13"/>
      <c r="F17" s="14"/>
    </row>
    <row r="18" spans="1:6">
      <c r="A18" s="3"/>
      <c r="B18" s="30"/>
      <c r="C18" s="9"/>
      <c r="D18" s="5"/>
      <c r="E18" s="13"/>
      <c r="F18" s="14"/>
    </row>
    <row r="19" spans="1:6">
      <c r="A19" s="3"/>
      <c r="B19" s="30"/>
      <c r="C19" s="9"/>
      <c r="D19" s="5"/>
      <c r="E19" s="13"/>
      <c r="F19" s="14"/>
    </row>
    <row r="20" spans="1:6">
      <c r="A20" s="3"/>
      <c r="B20" s="30"/>
      <c r="C20" s="9"/>
      <c r="D20" s="5"/>
      <c r="E20" s="13"/>
      <c r="F20" s="14"/>
    </row>
    <row r="21" spans="1:6">
      <c r="A21" s="3"/>
      <c r="B21" s="30"/>
      <c r="C21" s="9"/>
      <c r="D21" s="5"/>
      <c r="E21" s="13"/>
      <c r="F21" s="14"/>
    </row>
    <row r="22" spans="1:6">
      <c r="B22" s="30"/>
      <c r="C22" s="8"/>
      <c r="F22" s="7"/>
    </row>
    <row r="28" spans="1:6">
      <c r="D28" s="5"/>
    </row>
    <row r="42" spans="6:6">
      <c r="F42" s="381"/>
    </row>
  </sheetData>
  <customSheetViews>
    <customSheetView guid="{BEDCAE10-FBBA-4F69-82A7-2848A78F291F}">
      <selection activeCell="J25" sqref="J25"/>
      <pageMargins left="0.25" right="0.25" top="0.75" bottom="0.75" header="0.3" footer="0.3"/>
      <pageSetup paperSize="9" orientation="landscape" r:id="rId1"/>
      <headerFooter>
        <oddHeader>&amp;L&amp;U16.SKLOP: TALNE POVRŠINE&amp;R&amp;G</oddHeader>
        <oddFooter>&amp;C &amp;P</oddFooter>
      </headerFooter>
    </customSheetView>
    <customSheetView guid="{F510ABE4-4B3F-4078-AB92-03B4F96EA5C5}">
      <selection activeCell="J25" sqref="J25"/>
      <pageMargins left="0.25" right="0.25" top="0.75" bottom="0.75" header="0.3" footer="0.3"/>
      <pageSetup paperSize="9" orientation="landscape" r:id="rId2"/>
      <headerFooter>
        <oddHeader>&amp;L&amp;U16.SKLOP: TALNE POVRŠINE&amp;R&amp;G</oddHeader>
        <oddFooter>&amp;C &amp;P</oddFooter>
      </headerFooter>
    </customSheetView>
  </customSheetViews>
  <mergeCells count="1">
    <mergeCell ref="B3:F3"/>
  </mergeCells>
  <pageMargins left="0.25" right="0.25" top="0.75" bottom="0.75" header="0.3" footer="0.3"/>
  <pageSetup paperSize="9" orientation="landscape" r:id="rId3"/>
  <headerFooter>
    <oddHeader>&amp;L&amp;U16.SKLOP: TALNE POVRŠINE&amp;R&amp;G</oddHeader>
    <oddFooter>&amp;C &amp;P</oddFooter>
  </headerFooter>
  <legacyDrawingHF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2"/>
  <sheetViews>
    <sheetView topLeftCell="A5" workbookViewId="0">
      <selection activeCell="C5" sqref="C1:C1048576"/>
    </sheetView>
  </sheetViews>
  <sheetFormatPr defaultRowHeight="15"/>
  <cols>
    <col min="1" max="1" width="5.44140625" customWidth="1"/>
    <col min="2" max="2" width="42.88671875" style="24" customWidth="1"/>
    <col min="3" max="3" width="6.33203125" customWidth="1"/>
    <col min="4" max="4" width="5.6640625" customWidth="1"/>
    <col min="5" max="5" width="14" customWidth="1"/>
    <col min="6" max="6" width="18.109375" customWidth="1"/>
  </cols>
  <sheetData>
    <row r="1" spans="1:6" ht="15.6">
      <c r="A1" s="328" t="s">
        <v>1561</v>
      </c>
      <c r="B1" s="38" t="s">
        <v>1560</v>
      </c>
    </row>
    <row r="2" spans="1:6" ht="15.6">
      <c r="A2" s="16"/>
    </row>
    <row r="3" spans="1:6" s="50" customFormat="1" ht="53.4" customHeight="1">
      <c r="A3" s="312"/>
      <c r="B3" s="430" t="s">
        <v>1600</v>
      </c>
      <c r="C3" s="430"/>
      <c r="D3" s="430"/>
      <c r="E3" s="430"/>
      <c r="F3" s="430"/>
    </row>
    <row r="4" spans="1:6" ht="15.6">
      <c r="B4" s="16"/>
    </row>
    <row r="5" spans="1:6" ht="15.6">
      <c r="A5" s="23" t="s">
        <v>0</v>
      </c>
      <c r="B5" s="25" t="s">
        <v>5</v>
      </c>
      <c r="C5" s="25" t="s">
        <v>1</v>
      </c>
      <c r="D5" s="25" t="s">
        <v>2</v>
      </c>
      <c r="E5" s="25" t="s">
        <v>3</v>
      </c>
      <c r="F5" s="25" t="s">
        <v>4</v>
      </c>
    </row>
    <row r="6" spans="1:6" ht="15.6">
      <c r="A6" s="20"/>
      <c r="B6" s="26"/>
      <c r="C6" s="32"/>
      <c r="D6" s="32"/>
      <c r="E6" s="33"/>
      <c r="F6" s="33"/>
    </row>
    <row r="7" spans="1:6" ht="409.5" customHeight="1">
      <c r="A7" s="438">
        <v>1</v>
      </c>
      <c r="B7" s="442" t="s">
        <v>1272</v>
      </c>
      <c r="C7" s="444">
        <v>1</v>
      </c>
      <c r="D7" s="444" t="s">
        <v>7</v>
      </c>
      <c r="E7" s="436"/>
      <c r="F7" s="436">
        <f>C7*E7</f>
        <v>0</v>
      </c>
    </row>
    <row r="8" spans="1:6" ht="13.5" customHeight="1">
      <c r="A8" s="439"/>
      <c r="B8" s="443"/>
      <c r="C8" s="445"/>
      <c r="D8" s="445"/>
      <c r="E8" s="437"/>
      <c r="F8" s="437"/>
    </row>
    <row r="9" spans="1:6" ht="409.5" customHeight="1">
      <c r="A9" s="20">
        <v>2</v>
      </c>
      <c r="B9" s="40" t="s">
        <v>1273</v>
      </c>
      <c r="C9" s="32">
        <v>1</v>
      </c>
      <c r="D9" s="32" t="s">
        <v>7</v>
      </c>
      <c r="E9" s="33"/>
      <c r="F9" s="33">
        <f>C9*E9</f>
        <v>0</v>
      </c>
    </row>
    <row r="10" spans="1:6" ht="409.5" customHeight="1">
      <c r="A10" s="440">
        <v>3</v>
      </c>
      <c r="B10" s="442" t="s">
        <v>1274</v>
      </c>
      <c r="C10" s="444">
        <v>1</v>
      </c>
      <c r="D10" s="444" t="s">
        <v>7</v>
      </c>
      <c r="E10" s="436"/>
      <c r="F10" s="436">
        <f>C10*E10</f>
        <v>0</v>
      </c>
    </row>
    <row r="11" spans="1:6" ht="225" customHeight="1">
      <c r="A11" s="441"/>
      <c r="B11" s="443"/>
      <c r="C11" s="445"/>
      <c r="D11" s="445"/>
      <c r="E11" s="437"/>
      <c r="F11" s="437"/>
    </row>
    <row r="12" spans="1:6" ht="295.5" customHeight="1">
      <c r="A12" s="192">
        <v>4</v>
      </c>
      <c r="B12" s="193" t="s">
        <v>1329</v>
      </c>
      <c r="C12" s="32">
        <v>1</v>
      </c>
      <c r="D12" s="32" t="s">
        <v>7</v>
      </c>
      <c r="E12" s="33"/>
      <c r="F12" s="33">
        <f>C12*E12</f>
        <v>0</v>
      </c>
    </row>
    <row r="13" spans="1:6" ht="15.6">
      <c r="A13" s="19" t="s">
        <v>6</v>
      </c>
      <c r="B13" s="27"/>
      <c r="C13" s="32"/>
      <c r="D13" s="32"/>
      <c r="E13" s="33"/>
      <c r="F13" s="349">
        <f>SUM(F7:F12)</f>
        <v>0</v>
      </c>
    </row>
    <row r="14" spans="1:6" ht="15.6" customHeight="1">
      <c r="A14" s="3"/>
      <c r="B14" s="28"/>
      <c r="C14" s="9"/>
      <c r="D14" s="9"/>
      <c r="E14" s="15"/>
      <c r="F14" s="18"/>
    </row>
    <row r="15" spans="1:6">
      <c r="A15" s="3"/>
      <c r="B15" s="28"/>
      <c r="C15" s="9"/>
      <c r="D15" s="9"/>
      <c r="E15" s="15"/>
      <c r="F15" s="18"/>
    </row>
    <row r="16" spans="1:6">
      <c r="A16" s="3"/>
      <c r="B16" s="28"/>
      <c r="C16" s="9"/>
      <c r="D16" s="9"/>
      <c r="E16" s="15"/>
      <c r="F16" s="18"/>
    </row>
    <row r="17" spans="1:6">
      <c r="A17" s="3"/>
      <c r="B17" s="28"/>
      <c r="C17" s="9"/>
      <c r="D17" s="9"/>
      <c r="E17" s="15"/>
      <c r="F17" s="18"/>
    </row>
    <row r="18" spans="1:6" ht="15.6">
      <c r="A18" s="3"/>
      <c r="B18" s="29"/>
      <c r="C18" s="9"/>
      <c r="D18" s="5"/>
      <c r="E18" s="13"/>
      <c r="F18" s="14"/>
    </row>
    <row r="19" spans="1:6">
      <c r="A19" s="3"/>
      <c r="B19" s="30"/>
      <c r="C19" s="9"/>
      <c r="D19" s="5"/>
      <c r="E19" s="13"/>
      <c r="F19" s="14"/>
    </row>
    <row r="20" spans="1:6">
      <c r="A20" s="3"/>
      <c r="B20" s="30"/>
      <c r="C20" s="9"/>
      <c r="D20" s="5"/>
      <c r="E20" s="13"/>
      <c r="F20" s="14"/>
    </row>
    <row r="21" spans="1:6" ht="15.6">
      <c r="A21" s="3"/>
      <c r="B21" s="29"/>
      <c r="C21" s="11"/>
      <c r="D21" s="1"/>
      <c r="E21" s="10"/>
      <c r="F21" s="12"/>
    </row>
    <row r="22" spans="1:6">
      <c r="A22" s="3"/>
      <c r="B22" s="30"/>
      <c r="C22" s="9"/>
      <c r="D22" s="5"/>
      <c r="E22" s="13"/>
      <c r="F22" s="14"/>
    </row>
    <row r="23" spans="1:6">
      <c r="A23" s="6"/>
      <c r="B23" s="30"/>
      <c r="C23" s="9"/>
      <c r="D23" s="5"/>
      <c r="E23" s="2"/>
      <c r="F23" s="4"/>
    </row>
    <row r="24" spans="1:6">
      <c r="B24" s="30"/>
      <c r="C24" s="8"/>
      <c r="F24" s="7"/>
    </row>
    <row r="30" spans="1:6">
      <c r="D30" s="5"/>
    </row>
    <row r="42" spans="6:6">
      <c r="F42" s="381"/>
    </row>
  </sheetData>
  <customSheetViews>
    <customSheetView guid="{BEDCAE10-FBBA-4F69-82A7-2848A78F291F}" topLeftCell="A11">
      <selection activeCell="J25" sqref="J25"/>
      <pageMargins left="0.25" right="0.25" top="0.75" bottom="0.75" header="0.3" footer="0.3"/>
      <pageSetup paperSize="9" orientation="landscape" r:id="rId1"/>
      <headerFooter>
        <oddHeader>&amp;L&amp;U17.SKLOP: ČISTILNI STROJI</oddHeader>
        <oddFooter>&amp;C &amp;P</oddFooter>
      </headerFooter>
    </customSheetView>
    <customSheetView guid="{F510ABE4-4B3F-4078-AB92-03B4F96EA5C5}" topLeftCell="A11">
      <selection activeCell="J25" sqref="J25"/>
      <pageMargins left="0.25" right="0.25" top="0.75" bottom="0.75" header="0.3" footer="0.3"/>
      <pageSetup paperSize="9" orientation="landscape" r:id="rId2"/>
      <headerFooter>
        <oddHeader>&amp;L&amp;U17.SKLOP: ČISTILNI STROJI</oddHeader>
        <oddFooter>&amp;C &amp;P</oddFooter>
      </headerFooter>
    </customSheetView>
  </customSheetViews>
  <mergeCells count="13">
    <mergeCell ref="B3:F3"/>
    <mergeCell ref="F7:F8"/>
    <mergeCell ref="A7:A8"/>
    <mergeCell ref="A10:A11"/>
    <mergeCell ref="B10:B11"/>
    <mergeCell ref="C10:C11"/>
    <mergeCell ref="D10:D11"/>
    <mergeCell ref="E10:E11"/>
    <mergeCell ref="F10:F11"/>
    <mergeCell ref="B7:B8"/>
    <mergeCell ref="C7:C8"/>
    <mergeCell ref="D7:D8"/>
    <mergeCell ref="E7:E8"/>
  </mergeCells>
  <pageMargins left="0.25" right="0.25" top="0.75" bottom="0.75" header="0.3" footer="0.3"/>
  <pageSetup paperSize="9" orientation="landscape" r:id="rId3"/>
  <headerFooter>
    <oddHeader>&amp;L&amp;U17.SKLOP: ČISTILNI STROJI</oddHeader>
    <oddFooter>&amp;C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2"/>
  <sheetViews>
    <sheetView workbookViewId="0">
      <selection activeCell="C1" sqref="C1:C1048576"/>
    </sheetView>
  </sheetViews>
  <sheetFormatPr defaultRowHeight="15"/>
  <cols>
    <col min="1" max="1" width="5.44140625" customWidth="1"/>
    <col min="2" max="2" width="42.88671875" style="24" customWidth="1"/>
    <col min="3" max="3" width="6.33203125" customWidth="1"/>
    <col min="4" max="4" width="5.6640625" customWidth="1"/>
    <col min="5" max="5" width="14.88671875" customWidth="1"/>
    <col min="6" max="6" width="18.109375" customWidth="1"/>
  </cols>
  <sheetData>
    <row r="1" spans="1:6" ht="15.6">
      <c r="A1" s="328" t="s">
        <v>1563</v>
      </c>
      <c r="B1" s="38" t="s">
        <v>1562</v>
      </c>
    </row>
    <row r="2" spans="1:6" ht="15.6">
      <c r="A2" s="16"/>
    </row>
    <row r="3" spans="1:6" s="50" customFormat="1" ht="53.4" customHeight="1">
      <c r="A3" s="312"/>
      <c r="B3" s="430" t="s">
        <v>1599</v>
      </c>
      <c r="C3" s="430"/>
      <c r="D3" s="430"/>
      <c r="E3" s="430"/>
      <c r="F3" s="430"/>
    </row>
    <row r="4" spans="1:6" ht="15.6">
      <c r="B4" s="16"/>
    </row>
    <row r="5" spans="1:6" ht="15.6">
      <c r="A5" s="23" t="s">
        <v>0</v>
      </c>
      <c r="B5" s="25" t="s">
        <v>5</v>
      </c>
      <c r="C5" s="25" t="s">
        <v>1</v>
      </c>
      <c r="D5" s="25" t="s">
        <v>2</v>
      </c>
      <c r="E5" s="25" t="s">
        <v>3</v>
      </c>
      <c r="F5" s="25" t="s">
        <v>4</v>
      </c>
    </row>
    <row r="6" spans="1:6" ht="15.6">
      <c r="A6" s="20"/>
      <c r="B6" s="26"/>
      <c r="C6" s="32"/>
      <c r="D6" s="32"/>
      <c r="E6" s="33"/>
      <c r="F6" s="33"/>
    </row>
    <row r="7" spans="1:6" ht="230.1" customHeight="1">
      <c r="A7" s="194">
        <v>1</v>
      </c>
      <c r="B7" s="195" t="s">
        <v>1275</v>
      </c>
      <c r="C7" s="340">
        <v>1</v>
      </c>
      <c r="D7" s="340" t="s">
        <v>7</v>
      </c>
      <c r="E7" s="364"/>
      <c r="F7" s="364">
        <f>C7*E7</f>
        <v>0</v>
      </c>
    </row>
    <row r="8" spans="1:6" ht="15.6">
      <c r="A8" s="19" t="s">
        <v>6</v>
      </c>
      <c r="B8" s="27"/>
      <c r="C8" s="32"/>
      <c r="D8" s="32"/>
      <c r="E8" s="33"/>
      <c r="F8" s="349">
        <f>SUM(F7)</f>
        <v>0</v>
      </c>
    </row>
    <row r="9" spans="1:6">
      <c r="A9" s="3"/>
      <c r="B9" s="28"/>
      <c r="C9" s="17"/>
      <c r="D9" s="17"/>
      <c r="E9" s="18"/>
      <c r="F9" s="18"/>
    </row>
    <row r="10" spans="1:6" ht="15.6" customHeight="1">
      <c r="A10" s="3"/>
      <c r="B10" s="28"/>
      <c r="C10" s="9"/>
      <c r="D10" s="9"/>
      <c r="E10" s="15"/>
      <c r="F10" s="18"/>
    </row>
    <row r="11" spans="1:6">
      <c r="A11" s="3"/>
      <c r="B11" s="28"/>
      <c r="C11" s="9"/>
      <c r="D11" s="9"/>
      <c r="E11" s="15"/>
      <c r="F11" s="18"/>
    </row>
    <row r="12" spans="1:6">
      <c r="A12" s="3"/>
      <c r="B12" s="30"/>
      <c r="C12" s="9"/>
      <c r="D12" s="5"/>
      <c r="E12" s="13"/>
      <c r="F12" s="14"/>
    </row>
    <row r="13" spans="1:6">
      <c r="A13" s="3"/>
      <c r="B13" s="30"/>
      <c r="C13" s="9"/>
      <c r="D13" s="5"/>
      <c r="E13" s="13"/>
      <c r="F13" s="14"/>
    </row>
    <row r="14" spans="1:6">
      <c r="A14" s="3"/>
      <c r="B14" s="30"/>
      <c r="C14" s="9"/>
      <c r="D14" s="5"/>
      <c r="E14" s="13"/>
      <c r="F14" s="14"/>
    </row>
    <row r="15" spans="1:6">
      <c r="A15" s="3"/>
      <c r="B15" s="30"/>
      <c r="C15" s="9"/>
      <c r="D15" s="5"/>
      <c r="E15" s="13"/>
      <c r="F15" s="14"/>
    </row>
    <row r="16" spans="1:6">
      <c r="A16" s="3"/>
      <c r="B16" s="30"/>
      <c r="C16" s="9"/>
      <c r="D16" s="5"/>
      <c r="E16" s="13"/>
      <c r="F16" s="14"/>
    </row>
    <row r="17" spans="1:6" ht="15.6">
      <c r="A17" s="3"/>
      <c r="B17" s="29"/>
      <c r="C17" s="11"/>
      <c r="D17" s="1"/>
      <c r="E17" s="10"/>
      <c r="F17" s="12"/>
    </row>
    <row r="18" spans="1:6">
      <c r="A18" s="3"/>
      <c r="B18" s="30"/>
      <c r="C18" s="9"/>
      <c r="D18" s="5"/>
      <c r="E18" s="13"/>
      <c r="F18" s="14"/>
    </row>
    <row r="19" spans="1:6">
      <c r="A19" s="6"/>
      <c r="B19" s="30"/>
      <c r="C19" s="9"/>
      <c r="D19" s="5"/>
      <c r="E19" s="2"/>
      <c r="F19" s="4"/>
    </row>
    <row r="20" spans="1:6">
      <c r="B20" s="30"/>
      <c r="C20" s="8"/>
      <c r="F20" s="7"/>
    </row>
    <row r="23" spans="1:6">
      <c r="D23" s="5"/>
    </row>
    <row r="42" spans="6:6">
      <c r="F42" s="381"/>
    </row>
  </sheetData>
  <customSheetViews>
    <customSheetView guid="{BEDCAE10-FBBA-4F69-82A7-2848A78F291F}">
      <selection activeCell="J25" sqref="J25"/>
      <pageMargins left="0.25" right="0.25" top="0.75" bottom="0.75" header="0.3" footer="0.3"/>
      <pageSetup paperSize="9" orientation="landscape" r:id="rId1"/>
      <headerFooter>
        <oddHeader>&amp;L&amp;U18.SKLOP: PARNI STROJ</oddHeader>
        <oddFooter>&amp;C &amp;P</oddFooter>
      </headerFooter>
    </customSheetView>
    <customSheetView guid="{F510ABE4-4B3F-4078-AB92-03B4F96EA5C5}">
      <selection activeCell="J25" sqref="J25"/>
      <pageMargins left="0.25" right="0.25" top="0.75" bottom="0.75" header="0.3" footer="0.3"/>
      <pageSetup paperSize="9" orientation="landscape" r:id="rId2"/>
      <headerFooter>
        <oddHeader>&amp;L&amp;U18.SKLOP: PARNI STROJ</oddHeader>
        <oddFooter>&amp;C &amp;P</oddFooter>
      </headerFooter>
    </customSheetView>
  </customSheetViews>
  <mergeCells count="1">
    <mergeCell ref="B3:F3"/>
  </mergeCells>
  <pageMargins left="0.25" right="0.25" top="0.75" bottom="0.75" header="0.3" footer="0.3"/>
  <pageSetup paperSize="9" orientation="landscape" r:id="rId3"/>
  <headerFooter>
    <oddHeader>&amp;L&amp;U18.SKLOP: PARNI STROJ</oddHeader>
    <oddFooter>&amp;C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2"/>
  <sheetViews>
    <sheetView topLeftCell="A3" workbookViewId="0">
      <selection activeCell="C4" sqref="C1:C1048576"/>
    </sheetView>
  </sheetViews>
  <sheetFormatPr defaultRowHeight="15"/>
  <cols>
    <col min="1" max="1" width="5.44140625" customWidth="1"/>
    <col min="2" max="2" width="42.88671875" style="24" customWidth="1"/>
    <col min="3" max="3" width="6.33203125" customWidth="1"/>
    <col min="4" max="4" width="5.6640625" customWidth="1"/>
    <col min="5" max="5" width="13.5546875" customWidth="1"/>
    <col min="6" max="6" width="14.88671875" customWidth="1"/>
  </cols>
  <sheetData>
    <row r="1" spans="1:6" ht="15.6">
      <c r="A1" s="328" t="s">
        <v>1564</v>
      </c>
      <c r="B1" s="38" t="s">
        <v>1565</v>
      </c>
    </row>
    <row r="2" spans="1:6" ht="15.6">
      <c r="A2" s="16"/>
    </row>
    <row r="3" spans="1:6" s="50" customFormat="1" ht="53.4" customHeight="1">
      <c r="A3" s="312"/>
      <c r="B3" s="430" t="s">
        <v>1596</v>
      </c>
      <c r="C3" s="430"/>
      <c r="D3" s="430"/>
      <c r="E3" s="430"/>
      <c r="F3" s="430"/>
    </row>
    <row r="4" spans="1:6" ht="15.6">
      <c r="B4" s="16"/>
    </row>
    <row r="5" spans="1:6" ht="15.6">
      <c r="A5" s="23" t="s">
        <v>0</v>
      </c>
      <c r="B5" s="25" t="s">
        <v>5</v>
      </c>
      <c r="C5" s="25" t="s">
        <v>1</v>
      </c>
      <c r="D5" s="25" t="s">
        <v>2</v>
      </c>
      <c r="E5" s="25" t="s">
        <v>3</v>
      </c>
      <c r="F5" s="25" t="s">
        <v>4</v>
      </c>
    </row>
    <row r="6" spans="1:6" ht="15.6">
      <c r="A6" s="20"/>
      <c r="B6" s="26"/>
      <c r="C6" s="32"/>
      <c r="D6" s="32"/>
      <c r="E6" s="33"/>
      <c r="F6" s="33"/>
    </row>
    <row r="7" spans="1:6" ht="180.9" customHeight="1">
      <c r="A7" s="194">
        <v>1</v>
      </c>
      <c r="B7" s="195" t="s">
        <v>1276</v>
      </c>
      <c r="C7" s="340">
        <v>1</v>
      </c>
      <c r="D7" s="340" t="s">
        <v>7</v>
      </c>
      <c r="E7" s="364"/>
      <c r="F7" s="364">
        <f>C7*E7</f>
        <v>0</v>
      </c>
    </row>
    <row r="8" spans="1:6" ht="15.6">
      <c r="A8" s="19" t="s">
        <v>6</v>
      </c>
      <c r="B8" s="27"/>
      <c r="C8" s="32"/>
      <c r="D8" s="32"/>
      <c r="E8" s="33"/>
      <c r="F8" s="349">
        <f>SUM(F7)</f>
        <v>0</v>
      </c>
    </row>
    <row r="9" spans="1:6">
      <c r="A9" s="3"/>
      <c r="B9" s="28"/>
      <c r="C9" s="17"/>
      <c r="D9" s="17"/>
      <c r="E9" s="18"/>
      <c r="F9" s="18"/>
    </row>
    <row r="10" spans="1:6" ht="15.6" customHeight="1">
      <c r="A10" s="3"/>
      <c r="B10" s="28"/>
      <c r="C10" s="9"/>
      <c r="D10" s="9"/>
      <c r="E10" s="15"/>
      <c r="F10" s="18"/>
    </row>
    <row r="11" spans="1:6">
      <c r="A11" s="3"/>
      <c r="B11" s="28"/>
      <c r="C11" s="9"/>
      <c r="D11" s="9"/>
      <c r="E11" s="15"/>
      <c r="F11" s="18"/>
    </row>
    <row r="12" spans="1:6">
      <c r="A12" s="3"/>
      <c r="B12" s="30"/>
      <c r="C12" s="9"/>
      <c r="D12" s="5"/>
      <c r="E12" s="13"/>
      <c r="F12" s="14"/>
    </row>
    <row r="13" spans="1:6">
      <c r="A13" s="3"/>
      <c r="B13" s="30"/>
      <c r="C13" s="9"/>
      <c r="D13" s="5"/>
      <c r="E13" s="13"/>
      <c r="F13" s="14"/>
    </row>
    <row r="14" spans="1:6">
      <c r="A14" s="3"/>
      <c r="B14" s="30"/>
      <c r="C14" s="9"/>
      <c r="D14" s="5"/>
      <c r="E14" s="13"/>
      <c r="F14" s="14"/>
    </row>
    <row r="15" spans="1:6">
      <c r="A15" s="3"/>
      <c r="B15" s="30"/>
      <c r="C15" s="9"/>
      <c r="D15" s="5"/>
      <c r="E15" s="13"/>
      <c r="F15" s="14"/>
    </row>
    <row r="16" spans="1:6">
      <c r="A16" s="3"/>
      <c r="B16" s="30"/>
      <c r="C16" s="9"/>
      <c r="D16" s="5"/>
      <c r="E16" s="13"/>
      <c r="F16" s="14"/>
    </row>
    <row r="17" spans="1:6" ht="15.6">
      <c r="A17" s="3"/>
      <c r="B17" s="29"/>
      <c r="C17" s="11"/>
      <c r="D17" s="1"/>
      <c r="E17" s="10"/>
      <c r="F17" s="12"/>
    </row>
    <row r="18" spans="1:6">
      <c r="A18" s="3"/>
      <c r="B18" s="30"/>
      <c r="C18" s="9"/>
      <c r="D18" s="5"/>
      <c r="E18" s="13"/>
      <c r="F18" s="14"/>
    </row>
    <row r="19" spans="1:6">
      <c r="A19" s="6"/>
      <c r="B19" s="30"/>
      <c r="C19" s="9"/>
      <c r="D19" s="5"/>
      <c r="E19" s="2"/>
      <c r="F19" s="4"/>
    </row>
    <row r="20" spans="1:6">
      <c r="B20" s="30"/>
      <c r="C20" s="8"/>
      <c r="F20" s="7"/>
    </row>
    <row r="23" spans="1:6">
      <c r="D23" s="5"/>
    </row>
    <row r="42" spans="6:6">
      <c r="F42" s="381"/>
    </row>
  </sheetData>
  <customSheetViews>
    <customSheetView guid="{BEDCAE10-FBBA-4F69-82A7-2848A78F291F}" topLeftCell="A3">
      <selection activeCell="J25" sqref="J25"/>
      <pageMargins left="0.25" right="0.25" top="0.75" bottom="0.75" header="0.3" footer="0.3"/>
      <pageSetup paperSize="9" orientation="landscape" r:id="rId1"/>
      <headerFooter>
        <oddHeader>&amp;L&amp;U19.SKLOP: SESALCI</oddHeader>
        <oddFooter>&amp;C &amp;P</oddFooter>
      </headerFooter>
    </customSheetView>
    <customSheetView guid="{F510ABE4-4B3F-4078-AB92-03B4F96EA5C5}" topLeftCell="A3">
      <selection activeCell="J25" sqref="J25"/>
      <pageMargins left="0.25" right="0.25" top="0.75" bottom="0.75" header="0.3" footer="0.3"/>
      <pageSetup paperSize="9" orientation="landscape" r:id="rId2"/>
      <headerFooter>
        <oddHeader>&amp;L&amp;U19.SKLOP: SESALCI</oddHeader>
        <oddFooter>&amp;C &amp;P</oddFooter>
      </headerFooter>
    </customSheetView>
  </customSheetViews>
  <mergeCells count="1">
    <mergeCell ref="B3:F3"/>
  </mergeCells>
  <pageMargins left="0.25" right="0.25" top="0.75" bottom="0.75" header="0.3" footer="0.3"/>
  <pageSetup paperSize="9" orientation="landscape" r:id="rId3"/>
  <headerFooter>
    <oddHeader>&amp;L&amp;U19.SKLOP: SESALCI</oddHeader>
    <oddFooter>&amp;C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42"/>
  <sheetViews>
    <sheetView topLeftCell="A17" workbookViewId="0">
      <selection activeCell="C17" sqref="C1:C1048576"/>
    </sheetView>
  </sheetViews>
  <sheetFormatPr defaultRowHeight="15"/>
  <cols>
    <col min="1" max="1" width="5.44140625" customWidth="1"/>
    <col min="2" max="2" width="42.88671875" style="24" customWidth="1"/>
    <col min="3" max="3" width="6.33203125" customWidth="1"/>
    <col min="4" max="4" width="5.6640625" customWidth="1"/>
    <col min="5" max="5" width="12.88671875" customWidth="1"/>
    <col min="6" max="6" width="14.88671875" customWidth="1"/>
  </cols>
  <sheetData>
    <row r="1" spans="1:6" ht="21.9" customHeight="1">
      <c r="A1" s="329" t="s">
        <v>1566</v>
      </c>
      <c r="B1" s="304" t="s">
        <v>1569</v>
      </c>
    </row>
    <row r="2" spans="1:6" ht="15.6">
      <c r="A2" s="16"/>
    </row>
    <row r="3" spans="1:6" s="50" customFormat="1" ht="53.4" customHeight="1">
      <c r="A3" s="312"/>
      <c r="B3" s="430" t="s">
        <v>1598</v>
      </c>
      <c r="C3" s="430"/>
      <c r="D3" s="430"/>
      <c r="E3" s="430"/>
      <c r="F3" s="430"/>
    </row>
    <row r="4" spans="1:6" ht="15.6">
      <c r="B4" s="16"/>
    </row>
    <row r="5" spans="1:6" ht="22.5" customHeight="1">
      <c r="A5" s="23" t="s">
        <v>0</v>
      </c>
      <c r="B5" s="25" t="s">
        <v>5</v>
      </c>
      <c r="C5" s="25" t="s">
        <v>1</v>
      </c>
      <c r="D5" s="25" t="s">
        <v>2</v>
      </c>
      <c r="E5" s="25" t="s">
        <v>3</v>
      </c>
      <c r="F5" s="25" t="s">
        <v>4</v>
      </c>
    </row>
    <row r="6" spans="1:6" ht="15.6">
      <c r="A6" s="20"/>
      <c r="B6" s="26"/>
      <c r="C6" s="32"/>
      <c r="D6" s="32"/>
      <c r="E6" s="33"/>
      <c r="F6" s="33"/>
    </row>
    <row r="7" spans="1:6" ht="210.6" customHeight="1">
      <c r="A7" s="35">
        <v>1</v>
      </c>
      <c r="B7" s="42" t="s">
        <v>1578</v>
      </c>
      <c r="C7" s="32">
        <v>5</v>
      </c>
      <c r="D7" s="32" t="s">
        <v>7</v>
      </c>
      <c r="E7" s="389"/>
      <c r="F7" s="374">
        <f t="shared" ref="F7:F19" si="0">C7*E7</f>
        <v>0</v>
      </c>
    </row>
    <row r="8" spans="1:6" ht="206.1" customHeight="1">
      <c r="A8" s="35">
        <v>2</v>
      </c>
      <c r="B8" s="42" t="s">
        <v>1277</v>
      </c>
      <c r="C8" s="32">
        <v>4</v>
      </c>
      <c r="D8" s="32" t="s">
        <v>7</v>
      </c>
      <c r="E8" s="374"/>
      <c r="F8" s="374">
        <f t="shared" si="0"/>
        <v>0</v>
      </c>
    </row>
    <row r="9" spans="1:6" ht="292.5" customHeight="1">
      <c r="A9" s="35">
        <v>3</v>
      </c>
      <c r="B9" s="42" t="s">
        <v>1278</v>
      </c>
      <c r="C9" s="32">
        <v>1</v>
      </c>
      <c r="D9" s="32" t="s">
        <v>7</v>
      </c>
      <c r="E9" s="374"/>
      <c r="F9" s="374">
        <f t="shared" si="0"/>
        <v>0</v>
      </c>
    </row>
    <row r="10" spans="1:6" ht="290.10000000000002" customHeight="1">
      <c r="A10" s="20">
        <v>4</v>
      </c>
      <c r="B10" s="61" t="s">
        <v>1240</v>
      </c>
      <c r="C10" s="32">
        <v>13</v>
      </c>
      <c r="D10" s="32" t="s">
        <v>7</v>
      </c>
      <c r="E10" s="33"/>
      <c r="F10" s="33">
        <f t="shared" si="0"/>
        <v>0</v>
      </c>
    </row>
    <row r="11" spans="1:6" ht="196.5" customHeight="1">
      <c r="A11" s="20">
        <v>5</v>
      </c>
      <c r="B11" s="39" t="s">
        <v>1300</v>
      </c>
      <c r="C11" s="32">
        <v>8</v>
      </c>
      <c r="D11" s="32" t="s">
        <v>7</v>
      </c>
      <c r="E11" s="33"/>
      <c r="F11" s="33">
        <f t="shared" si="0"/>
        <v>0</v>
      </c>
    </row>
    <row r="12" spans="1:6" ht="281.39999999999998" customHeight="1">
      <c r="A12" s="20">
        <v>6</v>
      </c>
      <c r="B12" s="41" t="s">
        <v>1241</v>
      </c>
      <c r="C12" s="32">
        <v>6</v>
      </c>
      <c r="D12" s="32" t="s">
        <v>7</v>
      </c>
      <c r="E12" s="33"/>
      <c r="F12" s="33">
        <f t="shared" si="0"/>
        <v>0</v>
      </c>
    </row>
    <row r="13" spans="1:6" ht="330.6" customHeight="1">
      <c r="A13" s="20">
        <v>7</v>
      </c>
      <c r="B13" s="40" t="s">
        <v>1330</v>
      </c>
      <c r="C13" s="32">
        <v>12</v>
      </c>
      <c r="D13" s="32" t="s">
        <v>7</v>
      </c>
      <c r="E13" s="33"/>
      <c r="F13" s="33">
        <f t="shared" si="0"/>
        <v>0</v>
      </c>
    </row>
    <row r="14" spans="1:6" ht="196.5" customHeight="1">
      <c r="A14" s="20">
        <v>8</v>
      </c>
      <c r="B14" s="186" t="s">
        <v>1242</v>
      </c>
      <c r="C14" s="32">
        <v>3</v>
      </c>
      <c r="D14" s="32" t="s">
        <v>7</v>
      </c>
      <c r="E14" s="33"/>
      <c r="F14" s="33">
        <f t="shared" si="0"/>
        <v>0</v>
      </c>
    </row>
    <row r="15" spans="1:6" ht="196.5" customHeight="1">
      <c r="A15" s="20">
        <v>9</v>
      </c>
      <c r="B15" s="186" t="s">
        <v>1579</v>
      </c>
      <c r="C15" s="32">
        <v>8</v>
      </c>
      <c r="D15" s="32" t="s">
        <v>7</v>
      </c>
      <c r="E15" s="363"/>
      <c r="F15" s="33">
        <f t="shared" si="0"/>
        <v>0</v>
      </c>
    </row>
    <row r="16" spans="1:6" ht="196.5" customHeight="1">
      <c r="A16" s="20">
        <v>10</v>
      </c>
      <c r="B16" s="186" t="s">
        <v>1507</v>
      </c>
      <c r="C16" s="32">
        <v>7</v>
      </c>
      <c r="D16" s="32" t="s">
        <v>7</v>
      </c>
      <c r="E16" s="33"/>
      <c r="F16" s="33">
        <f t="shared" si="0"/>
        <v>0</v>
      </c>
    </row>
    <row r="17" spans="1:6" ht="196.5" customHeight="1">
      <c r="A17" s="20">
        <v>11</v>
      </c>
      <c r="B17" s="41" t="s">
        <v>1243</v>
      </c>
      <c r="C17" s="32">
        <v>2</v>
      </c>
      <c r="D17" s="32" t="s">
        <v>7</v>
      </c>
      <c r="E17" s="33"/>
      <c r="F17" s="33">
        <f t="shared" si="0"/>
        <v>0</v>
      </c>
    </row>
    <row r="18" spans="1:6" ht="196.5" customHeight="1">
      <c r="A18" s="20">
        <v>12</v>
      </c>
      <c r="B18" s="187" t="s">
        <v>1244</v>
      </c>
      <c r="C18" s="32">
        <v>7</v>
      </c>
      <c r="D18" s="32" t="s">
        <v>7</v>
      </c>
      <c r="E18" s="33"/>
      <c r="F18" s="33">
        <f t="shared" si="0"/>
        <v>0</v>
      </c>
    </row>
    <row r="19" spans="1:6" ht="196.5" customHeight="1">
      <c r="A19" s="20">
        <v>13</v>
      </c>
      <c r="B19" s="42" t="s">
        <v>1245</v>
      </c>
      <c r="C19" s="32">
        <v>4</v>
      </c>
      <c r="D19" s="32" t="s">
        <v>7</v>
      </c>
      <c r="E19" s="33"/>
      <c r="F19" s="33">
        <f t="shared" si="0"/>
        <v>0</v>
      </c>
    </row>
    <row r="20" spans="1:6" ht="15.6">
      <c r="A20" s="59" t="s">
        <v>6</v>
      </c>
      <c r="B20" s="27"/>
      <c r="C20" s="32"/>
      <c r="D20" s="32"/>
      <c r="E20" s="33"/>
      <c r="F20" s="349">
        <f>SUM(F7:F19)</f>
        <v>0</v>
      </c>
    </row>
    <row r="21" spans="1:6">
      <c r="A21" s="3"/>
      <c r="B21" s="28"/>
      <c r="C21" s="17"/>
      <c r="D21" s="17"/>
      <c r="E21" s="18"/>
      <c r="F21" s="18"/>
    </row>
    <row r="22" spans="1:6">
      <c r="A22" s="3"/>
      <c r="B22" s="28"/>
      <c r="C22" s="9"/>
      <c r="D22" s="9"/>
      <c r="E22" s="15"/>
      <c r="F22" s="18"/>
    </row>
    <row r="23" spans="1:6" ht="15.6">
      <c r="A23" s="3"/>
      <c r="B23" s="29"/>
      <c r="C23" s="9"/>
      <c r="D23" s="5"/>
      <c r="E23" s="13"/>
      <c r="F23" s="14"/>
    </row>
    <row r="24" spans="1:6">
      <c r="A24" s="3"/>
      <c r="B24" s="30"/>
      <c r="C24" s="9"/>
      <c r="D24" s="5"/>
      <c r="E24" s="13"/>
      <c r="F24" s="14"/>
    </row>
    <row r="25" spans="1:6">
      <c r="A25" s="3"/>
      <c r="B25" s="30"/>
      <c r="C25" s="9"/>
      <c r="D25" s="5"/>
      <c r="E25" s="13"/>
      <c r="F25" s="14"/>
    </row>
    <row r="26" spans="1:6">
      <c r="A26" s="3"/>
      <c r="B26" s="30"/>
      <c r="C26" s="9"/>
      <c r="D26" s="5"/>
      <c r="E26" s="13"/>
      <c r="F26" s="14"/>
    </row>
    <row r="27" spans="1:6">
      <c r="A27" s="3"/>
      <c r="B27" s="30"/>
      <c r="C27" s="9"/>
      <c r="D27" s="5"/>
      <c r="E27" s="13"/>
      <c r="F27" s="14"/>
    </row>
    <row r="28" spans="1:6">
      <c r="A28" s="3"/>
      <c r="B28" s="30"/>
      <c r="C28" s="9"/>
      <c r="D28" s="5"/>
      <c r="E28" s="13"/>
      <c r="F28" s="14"/>
    </row>
    <row r="29" spans="1:6" ht="15.6">
      <c r="A29" s="3"/>
      <c r="B29" s="29"/>
      <c r="C29" s="11"/>
      <c r="D29" s="1"/>
      <c r="E29" s="10"/>
      <c r="F29" s="12"/>
    </row>
    <row r="30" spans="1:6">
      <c r="A30" s="3"/>
      <c r="B30" s="30"/>
      <c r="C30" s="9"/>
      <c r="D30" s="5"/>
      <c r="E30" s="13"/>
      <c r="F30" s="14"/>
    </row>
    <row r="31" spans="1:6">
      <c r="A31" s="6"/>
      <c r="B31" s="30"/>
      <c r="C31" s="9"/>
      <c r="D31" s="5"/>
      <c r="E31" s="2"/>
      <c r="F31" s="4"/>
    </row>
    <row r="32" spans="1:6">
      <c r="B32" s="30"/>
      <c r="C32" s="8"/>
      <c r="F32" s="7"/>
    </row>
    <row r="38" spans="4:6">
      <c r="D38" s="5"/>
    </row>
    <row r="42" spans="4:6">
      <c r="F42" s="381"/>
    </row>
  </sheetData>
  <customSheetViews>
    <customSheetView guid="{BEDCAE10-FBBA-4F69-82A7-2848A78F291F}" topLeftCell="A17">
      <selection activeCell="J25" sqref="J25"/>
      <pageMargins left="0.25" right="0.25" top="0.75" bottom="0.75" header="0.3" footer="0.3"/>
      <pageSetup paperSize="9" orientation="landscape" r:id="rId1"/>
      <headerFooter>
        <oddHeader>&amp;L&amp;U20.SKLOP: VOZIČKI ZA PREVOZ SMETI IN RAZVOZ DRUGEGA MATERIALA</oddHeader>
        <oddFooter>&amp;C &amp;P</oddFooter>
      </headerFooter>
    </customSheetView>
    <customSheetView guid="{F510ABE4-4B3F-4078-AB92-03B4F96EA5C5}" topLeftCell="A17">
      <selection activeCell="J25" sqref="J25"/>
      <pageMargins left="0.25" right="0.25" top="0.75" bottom="0.75" header="0.3" footer="0.3"/>
      <pageSetup paperSize="9" orientation="landscape" r:id="rId2"/>
      <headerFooter>
        <oddHeader>&amp;L&amp;U20.SKLOP: VOZIČKI ZA PREVOZ SMETI IN RAZVOZ DRUGEGA MATERIALA</oddHeader>
        <oddFooter>&amp;C &amp;P</oddFooter>
      </headerFooter>
    </customSheetView>
  </customSheetViews>
  <mergeCells count="1">
    <mergeCell ref="B3:F3"/>
  </mergeCells>
  <pageMargins left="0.25" right="0.25" top="0.75" bottom="0.75" header="0.3" footer="0.3"/>
  <pageSetup paperSize="9" orientation="landscape" r:id="rId3"/>
  <headerFooter>
    <oddHeader>&amp;L&amp;U20.SKLOP: VOZIČKI ZA PREVOZ SMETI IN RAZVOZ DRUGEGA MATERIALA</oddHeader>
    <oddFooter>&amp;C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42"/>
  <sheetViews>
    <sheetView workbookViewId="0">
      <selection activeCell="N7" sqref="N7"/>
    </sheetView>
  </sheetViews>
  <sheetFormatPr defaultRowHeight="15"/>
  <cols>
    <col min="1" max="1" width="5.44140625" customWidth="1"/>
    <col min="2" max="2" width="47.6640625" style="24" customWidth="1"/>
    <col min="3" max="3" width="4.5546875" customWidth="1"/>
    <col min="4" max="4" width="5.6640625" customWidth="1"/>
    <col min="5" max="5" width="11.109375" customWidth="1"/>
    <col min="6" max="6" width="13.33203125" customWidth="1"/>
  </cols>
  <sheetData>
    <row r="1" spans="1:6" ht="15.6">
      <c r="A1" s="16" t="s">
        <v>1538</v>
      </c>
      <c r="B1" s="38" t="s">
        <v>1614</v>
      </c>
    </row>
    <row r="2" spans="1:6" ht="15.6">
      <c r="A2" s="16"/>
    </row>
    <row r="3" spans="1:6" ht="50.1" customHeight="1">
      <c r="A3" s="1"/>
      <c r="B3" s="403" t="s">
        <v>1597</v>
      </c>
      <c r="C3" s="403"/>
      <c r="D3" s="403"/>
      <c r="E3" s="403"/>
      <c r="F3" s="403"/>
    </row>
    <row r="4" spans="1:6" ht="15.6">
      <c r="B4" s="16"/>
    </row>
    <row r="5" spans="1:6" ht="33.75" customHeight="1">
      <c r="A5" s="23" t="s">
        <v>0</v>
      </c>
      <c r="B5" s="25" t="s">
        <v>5</v>
      </c>
      <c r="C5" s="370" t="s">
        <v>1</v>
      </c>
      <c r="D5" s="25" t="s">
        <v>2</v>
      </c>
      <c r="E5" s="25" t="s">
        <v>3</v>
      </c>
      <c r="F5" s="25" t="s">
        <v>4</v>
      </c>
    </row>
    <row r="6" spans="1:6" ht="15.6">
      <c r="A6" s="20"/>
      <c r="B6" s="26"/>
      <c r="C6" s="32"/>
      <c r="D6" s="32"/>
      <c r="E6" s="33"/>
      <c r="F6" s="33"/>
    </row>
    <row r="7" spans="1:6" ht="211.5" customHeight="1">
      <c r="A7" s="35">
        <v>12</v>
      </c>
      <c r="B7" s="61" t="s">
        <v>1594</v>
      </c>
      <c r="C7" s="36">
        <v>1</v>
      </c>
      <c r="D7" s="36" t="s">
        <v>7</v>
      </c>
      <c r="E7" s="350"/>
      <c r="F7" s="350">
        <f t="shared" ref="F7" si="0">C7*E7</f>
        <v>0</v>
      </c>
    </row>
    <row r="8" spans="1:6" ht="228.75" customHeight="1">
      <c r="A8" s="35">
        <v>12</v>
      </c>
      <c r="B8" s="61" t="s">
        <v>1593</v>
      </c>
      <c r="C8" s="36">
        <v>1</v>
      </c>
      <c r="D8" s="36" t="s">
        <v>7</v>
      </c>
      <c r="E8" s="350"/>
      <c r="F8" s="350">
        <f t="shared" ref="F8" si="1">C8*E8</f>
        <v>0</v>
      </c>
    </row>
    <row r="9" spans="1:6" ht="231.75" customHeight="1">
      <c r="A9" s="35">
        <v>12</v>
      </c>
      <c r="B9" s="61" t="s">
        <v>1592</v>
      </c>
      <c r="C9" s="36">
        <v>1</v>
      </c>
      <c r="D9" s="36" t="s">
        <v>7</v>
      </c>
      <c r="E9" s="350"/>
      <c r="F9" s="350">
        <f t="shared" ref="F9" si="2">C9*E9</f>
        <v>0</v>
      </c>
    </row>
    <row r="10" spans="1:6" ht="15.6">
      <c r="A10" s="59" t="s">
        <v>6</v>
      </c>
      <c r="B10" s="27"/>
      <c r="C10" s="32"/>
      <c r="D10" s="32"/>
      <c r="E10" s="33"/>
      <c r="F10" s="349">
        <f>SUM(F7:F9)</f>
        <v>0</v>
      </c>
    </row>
    <row r="11" spans="1:6">
      <c r="A11" s="3"/>
      <c r="B11" s="28"/>
      <c r="C11" s="9"/>
      <c r="D11" s="9"/>
      <c r="E11" s="15"/>
      <c r="F11" s="18"/>
    </row>
    <row r="12" spans="1:6">
      <c r="A12" s="3"/>
      <c r="B12" s="28"/>
      <c r="C12" s="9"/>
      <c r="D12" s="9"/>
      <c r="E12" s="15"/>
      <c r="F12" s="18"/>
    </row>
    <row r="13" spans="1:6" ht="15.6">
      <c r="A13" s="3"/>
      <c r="B13" s="29"/>
      <c r="C13" s="9"/>
      <c r="D13" s="5"/>
      <c r="E13" s="13"/>
      <c r="F13" s="14"/>
    </row>
    <row r="14" spans="1:6">
      <c r="A14" s="3"/>
      <c r="B14" s="30"/>
      <c r="C14" s="9"/>
      <c r="D14" s="5"/>
      <c r="E14" s="13"/>
      <c r="F14" s="14"/>
    </row>
    <row r="15" spans="1:6">
      <c r="A15" s="3"/>
      <c r="B15" s="30"/>
      <c r="C15" s="9"/>
      <c r="D15" s="5"/>
      <c r="E15" s="13"/>
      <c r="F15" s="14"/>
    </row>
    <row r="16" spans="1:6">
      <c r="A16" s="3"/>
      <c r="B16" s="30"/>
      <c r="C16" s="9"/>
      <c r="D16" s="5"/>
      <c r="E16" s="13"/>
      <c r="F16" s="14"/>
    </row>
    <row r="17" spans="1:6">
      <c r="A17" s="3"/>
      <c r="B17" s="30"/>
      <c r="C17" s="9"/>
      <c r="D17" s="5"/>
      <c r="E17" s="13"/>
      <c r="F17" s="14"/>
    </row>
    <row r="18" spans="1:6">
      <c r="A18" s="3"/>
      <c r="B18" s="30"/>
      <c r="C18" s="9"/>
      <c r="D18" s="5"/>
      <c r="E18" s="13"/>
      <c r="F18" s="14"/>
    </row>
    <row r="19" spans="1:6" ht="15.6">
      <c r="A19" s="3"/>
      <c r="B19" s="29"/>
      <c r="C19" s="11"/>
      <c r="D19" s="1"/>
      <c r="E19" s="10"/>
      <c r="F19" s="12"/>
    </row>
    <row r="20" spans="1:6">
      <c r="A20" s="3"/>
      <c r="B20" s="30"/>
      <c r="C20" s="9"/>
      <c r="D20" s="5"/>
      <c r="E20" s="13"/>
      <c r="F20" s="14"/>
    </row>
    <row r="21" spans="1:6">
      <c r="A21" s="6"/>
      <c r="B21" s="30"/>
      <c r="C21" s="9"/>
      <c r="D21" s="5"/>
      <c r="E21" s="2"/>
      <c r="F21" s="4"/>
    </row>
    <row r="22" spans="1:6">
      <c r="B22" s="30"/>
      <c r="C22" s="8"/>
      <c r="F22" s="7"/>
    </row>
    <row r="28" spans="1:6">
      <c r="D28" s="5"/>
    </row>
    <row r="42" spans="6:6">
      <c r="F42" s="381"/>
    </row>
  </sheetData>
  <customSheetViews>
    <customSheetView guid="{BEDCAE10-FBBA-4F69-82A7-2848A78F291F}">
      <selection activeCell="B1" sqref="B1"/>
      <pageMargins left="0.7" right="0.7" top="0.75" bottom="0.75" header="0.3" footer="0.3"/>
      <pageSetup paperSize="9" orientation="landscape" r:id="rId1"/>
    </customSheetView>
    <customSheetView guid="{F510ABE4-4B3F-4078-AB92-03B4F96EA5C5}">
      <selection activeCell="B1" sqref="B1"/>
      <pageMargins left="0.7" right="0.7" top="0.75" bottom="0.75" header="0.3" footer="0.3"/>
      <pageSetup paperSize="9" orientation="landscape" r:id="rId2"/>
    </customSheetView>
  </customSheetViews>
  <mergeCells count="1">
    <mergeCell ref="B3:F3"/>
  </mergeCells>
  <pageMargins left="0.7" right="0.7" top="0.75" bottom="0.75" header="0.3" footer="0.3"/>
  <pageSetup paperSize="9" orientation="landscape"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4f7af50-f2d4-4de2-8f38-7b28da80ba69">
      <Terms xmlns="http://schemas.microsoft.com/office/infopath/2007/PartnerControls"/>
    </lcf76f155ced4ddcb4097134ff3c332f>
    <TaxCatchAll xmlns="6eab7f14-bfbb-4cf9-a167-0c1ac29b930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FBE31E644B8A14FB0B4786A4A645C1B" ma:contentTypeVersion="18" ma:contentTypeDescription="Ustvari nov dokument." ma:contentTypeScope="" ma:versionID="67550d977f569d1f9cdfa3950c3064dc">
  <xsd:schema xmlns:xsd="http://www.w3.org/2001/XMLSchema" xmlns:xs="http://www.w3.org/2001/XMLSchema" xmlns:p="http://schemas.microsoft.com/office/2006/metadata/properties" xmlns:ns2="74f7af50-f2d4-4de2-8f38-7b28da80ba69" xmlns:ns3="6eab7f14-bfbb-4cf9-a167-0c1ac29b930a" targetNamespace="http://schemas.microsoft.com/office/2006/metadata/properties" ma:root="true" ma:fieldsID="eb65f1065c6fe10dd511ae1a3e45d8ce" ns2:_="" ns3:_="">
    <xsd:import namespace="74f7af50-f2d4-4de2-8f38-7b28da80ba69"/>
    <xsd:import namespace="6eab7f14-bfbb-4cf9-a167-0c1ac29b930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f7af50-f2d4-4de2-8f38-7b28da80b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9ca2da06-c29e-48a4-8167-633da405d98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eab7f14-bfbb-4cf9-a167-0c1ac29b930a"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081ad80a-7103-454d-8422-3de589a6f0de}" ma:internalName="TaxCatchAll" ma:showField="CatchAllData" ma:web="6eab7f14-bfbb-4cf9-a167-0c1ac29b93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833B91-F2A7-4EEA-968F-B6F28CF7174B}">
  <ds:schemaRefs>
    <ds:schemaRef ds:uri="http://schemas.microsoft.com/sharepoint/v3/contenttype/forms"/>
  </ds:schemaRefs>
</ds:datastoreItem>
</file>

<file path=customXml/itemProps2.xml><?xml version="1.0" encoding="utf-8"?>
<ds:datastoreItem xmlns:ds="http://schemas.openxmlformats.org/officeDocument/2006/customXml" ds:itemID="{3A996526-1B3B-4B2F-8FD7-C820C71078CB}">
  <ds:schemaRefs>
    <ds:schemaRef ds:uri="http://schemas.microsoft.com/office/2006/metadata/propertie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6eab7f14-bfbb-4cf9-a167-0c1ac29b930a"/>
    <ds:schemaRef ds:uri="http://purl.org/dc/elements/1.1/"/>
    <ds:schemaRef ds:uri="74f7af50-f2d4-4de2-8f38-7b28da80ba69"/>
    <ds:schemaRef ds:uri="http://www.w3.org/XML/1998/namespace"/>
    <ds:schemaRef ds:uri="http://purl.org/dc/dcmitype/"/>
  </ds:schemaRefs>
</ds:datastoreItem>
</file>

<file path=customXml/itemProps3.xml><?xml version="1.0" encoding="utf-8"?>
<ds:datastoreItem xmlns:ds="http://schemas.openxmlformats.org/officeDocument/2006/customXml" ds:itemID="{F0371745-96CE-478F-8457-C70D2EF2A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f7af50-f2d4-4de2-8f38-7b28da80ba69"/>
    <ds:schemaRef ds:uri="6eab7f14-bfbb-4cf9-a167-0c1ac29b9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REKAPITULACIJA</vt:lpstr>
      <vt:lpstr>SKLOP 1</vt:lpstr>
      <vt:lpstr>SKLOP 2</vt:lpstr>
      <vt:lpstr>SKLOP 3</vt:lpstr>
      <vt:lpstr>SKLOP 4</vt:lpstr>
      <vt:lpstr>SKLOP 5_Pohištvo</vt:lpstr>
      <vt:lpstr>SKLOP 5_Vgradno pohištvo</vt:lpstr>
      <vt:lpstr>SKLOP 6</vt:lpstr>
      <vt:lpstr>SKLOP 7</vt:lpstr>
      <vt:lpstr>SKLOP 8</vt:lpstr>
      <vt:lpstr>SKLOP 9</vt:lpstr>
      <vt:lpstr>SKLOP 10</vt:lpstr>
      <vt:lpstr>SKLOP 11</vt:lpstr>
      <vt:lpstr>SKLOP12</vt:lpstr>
      <vt:lpstr>SKLOP13</vt:lpstr>
      <vt:lpstr>SKLOP14</vt:lpstr>
      <vt:lpstr>SKLOP15</vt:lpstr>
      <vt:lpstr>SKLOP16</vt:lpstr>
      <vt:lpstr>SKLOP17</vt:lpstr>
      <vt:lpstr>SKLOP18</vt:lpstr>
      <vt:lpstr>SKLOP19</vt:lpstr>
      <vt:lpstr>SKLOP20</vt:lpstr>
      <vt:lpstr>SKLOP21</vt:lpstr>
    </vt:vector>
  </TitlesOfParts>
  <Company>Vrtec Studenci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Bernarda Kozel</cp:lastModifiedBy>
  <cp:lastPrinted>2022-11-15T09:30:32Z</cp:lastPrinted>
  <dcterms:created xsi:type="dcterms:W3CDTF">2010-06-17T12:06:21Z</dcterms:created>
  <dcterms:modified xsi:type="dcterms:W3CDTF">2022-11-24T08:44:11Z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y fmtid="{D5CDD505-2E9C-101B-9397-08002B2CF9AE}" pid="3" name="TaxCatchAll">
    <vt:lpwstr/>
  </property>
  <property fmtid="{D5CDD505-2E9C-101B-9397-08002B2CF9AE}" pid="4" name="MediaServiceImageTags">
    <vt:lpwstr/>
  </property>
  <property fmtid="{D5CDD505-2E9C-101B-9397-08002B2CF9AE}" pid="5" name="ContentTypeId">
    <vt:lpwstr>0x0101000FBE31E644B8A14FB0B4786A4A645C1B</vt:lpwstr>
  </property>
</Properties>
</file>